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sweco.se\dk\VIA\Sager\Bornholm\Rønne\Munch_Petersens_Vej\Munch Petersens Vej\P5 Projektering\C08 Teknisk specifikation\C08.3 Mængde- og prisspecifikation\"/>
    </mc:Choice>
  </mc:AlternateContent>
  <xr:revisionPtr revIDLastSave="0" documentId="13_ncr:1_{7A786445-8ABF-4043-8EF8-B3F6220DD467}" xr6:coauthVersionLast="47" xr6:coauthVersionMax="47" xr10:uidLastSave="{00000000-0000-0000-0000-000000000000}"/>
  <bookViews>
    <workbookView xWindow="28680" yWindow="-120" windowWidth="29040" windowHeight="15840" tabRatio="881" activeTab="2" xr2:uid="{00000000-000D-0000-FFFF-FFFF00000000}"/>
  </bookViews>
  <sheets>
    <sheet name="Forside" sheetId="2" r:id="rId1"/>
    <sheet name="TBL Side A" sheetId="7" r:id="rId2"/>
    <sheet name="Tilbudsliste" sheetId="4" r:id="rId3"/>
  </sheets>
  <definedNames>
    <definedName name="_Toc152770042" localSheetId="2">Tilbudsliste!$D$265</definedName>
    <definedName name="HP01_Kontrakt">Tilbudsliste!$L$12</definedName>
    <definedName name="HP02_Kontrakt">Tilbudsliste!$L$73</definedName>
    <definedName name="HP03_Kontrakt">Tilbudsliste!$L$99</definedName>
    <definedName name="HP04_Kontrakt">Tilbudsliste!$L$107</definedName>
    <definedName name="HP05_Kontrakt">Tilbudsliste!$L$121</definedName>
    <definedName name="HP06_Kontrakt">Tilbudsliste!#REF!</definedName>
    <definedName name="HP07_Kontrakt">Tilbudsliste!$L$157</definedName>
    <definedName name="HP08_Kontrakt">Tilbudsliste!$L$187</definedName>
    <definedName name="HP09_Kontrakt">Tilbudsliste!$L$204</definedName>
    <definedName name="HP10_Kontrakt">Tilbudsliste!$L$212</definedName>
    <definedName name="HP11_kontrakt">Tilbudsliste!#REF!</definedName>
    <definedName name="HP12_Kontrakt">Tilbudsliste!$L$232</definedName>
    <definedName name="HP13_Kontrakt">Tilbudsliste!$L$245</definedName>
    <definedName name="HP14_Kontrakt">Tilbudsliste!$L$295</definedName>
    <definedName name="I_alt">Tilbudsliste!$L$12</definedName>
    <definedName name="_xlnm.Print_Area" localSheetId="1">'TBL Side A'!$A$1:$M$30</definedName>
    <definedName name="_xlnm.Print_Area" localSheetId="2">Tilbudsliste!$A$1:$N$301</definedName>
    <definedName name="_xlnm.Print_Titles" localSheetId="2">Tilbudsliste!$1:$2</definedName>
    <definedName name="Z_0D15794D_33E7_4EDD_A07F_A6066BA93F39_.wvu.PrintArea" localSheetId="1" hidden="1">'TBL Side A'!$A$1:$M$30</definedName>
    <definedName name="Z_0D15794D_33E7_4EDD_A07F_A6066BA93F39_.wvu.PrintArea" localSheetId="2" hidden="1">Tilbudsliste!$A$1:$L$296</definedName>
    <definedName name="Z_0D15794D_33E7_4EDD_A07F_A6066BA93F39_.wvu.PrintTitles" localSheetId="2" hidden="1">Tilbudsliste!$1:$2</definedName>
    <definedName name="Z_C36BD45E_7A26_427E_9D1C_3938E4714006_.wvu.PrintArea" localSheetId="1" hidden="1">'TBL Side A'!$A$1:$M$30</definedName>
    <definedName name="Z_C36BD45E_7A26_427E_9D1C_3938E4714006_.wvu.PrintArea" localSheetId="2" hidden="1">Tilbudsliste!$A$1:$L$296</definedName>
    <definedName name="Z_C36BD45E_7A26_427E_9D1C_3938E4714006_.wvu.PrintTitles" localSheetId="2" hidden="1">Tilbudsliste!$1:$2</definedName>
  </definedNames>
  <calcPr calcId="191029"/>
  <customWorkbookViews>
    <customWorkbookView name="tbl" guid="{C36BD45E-7A26-427E-9D1C-3938E4714006}" maximized="1" windowWidth="1276" windowHeight="602" tabRatio="881" activeSheetId="12"/>
    <customWorkbookView name="marchr - Privat visning" guid="{0D15794D-33E7-4EDD-A07F-A6066BA93F39}" mergeInterval="0" personalView="1" maximized="1" windowWidth="1020" windowHeight="596" tabRatio="881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7" l="1"/>
  <c r="L279" i="4"/>
  <c r="K279" i="4"/>
  <c r="L277" i="4"/>
  <c r="K277" i="4"/>
  <c r="L29" i="4"/>
  <c r="K29" i="4"/>
  <c r="L265" i="4"/>
  <c r="K265" i="4"/>
  <c r="L262" i="4"/>
  <c r="K262" i="4"/>
  <c r="L261" i="4"/>
  <c r="K261" i="4"/>
  <c r="L251" i="4"/>
  <c r="K251" i="4"/>
  <c r="L134" i="4"/>
  <c r="L149" i="4" l="1"/>
  <c r="K149" i="4"/>
  <c r="L148" i="4"/>
  <c r="K148" i="4"/>
  <c r="L91" i="4"/>
  <c r="K91" i="4"/>
  <c r="L59" i="4" l="1"/>
  <c r="K53" i="4"/>
  <c r="L52" i="4"/>
  <c r="K47" i="4"/>
  <c r="K27" i="4"/>
  <c r="L26" i="4"/>
  <c r="L82" i="4"/>
  <c r="K82" i="4"/>
  <c r="K60" i="4"/>
  <c r="L229" i="4"/>
  <c r="L228" i="4"/>
  <c r="L71" i="4"/>
  <c r="L249" i="4"/>
  <c r="L250" i="4"/>
  <c r="L252" i="4"/>
  <c r="L253" i="4"/>
  <c r="L254" i="4"/>
  <c r="L255" i="4"/>
  <c r="L256" i="4"/>
  <c r="L257" i="4"/>
  <c r="L258" i="4"/>
  <c r="L259" i="4"/>
  <c r="L260" i="4"/>
  <c r="L263" i="4"/>
  <c r="L264" i="4"/>
  <c r="L266" i="4"/>
  <c r="L267" i="4"/>
  <c r="L268" i="4"/>
  <c r="L269" i="4"/>
  <c r="L270" i="4"/>
  <c r="L271" i="4"/>
  <c r="L272" i="4"/>
  <c r="L273" i="4"/>
  <c r="L274" i="4"/>
  <c r="L275" i="4"/>
  <c r="L276" i="4"/>
  <c r="L278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39" i="4"/>
  <c r="L238" i="4"/>
  <c r="L230" i="4"/>
  <c r="L227" i="4"/>
  <c r="L217" i="4"/>
  <c r="L218" i="4"/>
  <c r="L219" i="4"/>
  <c r="L220" i="4"/>
  <c r="L221" i="4"/>
  <c r="L216" i="4"/>
  <c r="L209" i="4"/>
  <c r="L210" i="4"/>
  <c r="L208" i="4"/>
  <c r="L198" i="4"/>
  <c r="L199" i="4"/>
  <c r="L200" i="4"/>
  <c r="L201" i="4"/>
  <c r="L202" i="4"/>
  <c r="L197" i="4"/>
  <c r="L181" i="4"/>
  <c r="L182" i="4"/>
  <c r="L183" i="4"/>
  <c r="L184" i="4"/>
  <c r="L185" i="4"/>
  <c r="L180" i="4"/>
  <c r="L174" i="4"/>
  <c r="L175" i="4"/>
  <c r="L176" i="4"/>
  <c r="L173" i="4"/>
  <c r="L164" i="4"/>
  <c r="L165" i="4"/>
  <c r="L166" i="4"/>
  <c r="L167" i="4"/>
  <c r="L168" i="4"/>
  <c r="L169" i="4"/>
  <c r="L163" i="4"/>
  <c r="L154" i="4"/>
  <c r="L155" i="4"/>
  <c r="L153" i="4"/>
  <c r="L140" i="4"/>
  <c r="L141" i="4"/>
  <c r="L142" i="4"/>
  <c r="L144" i="4"/>
  <c r="L128" i="4"/>
  <c r="L129" i="4"/>
  <c r="L131" i="4"/>
  <c r="L132" i="4"/>
  <c r="L133" i="4"/>
  <c r="L127" i="4"/>
  <c r="L114" i="4"/>
  <c r="L115" i="4"/>
  <c r="L117" i="4"/>
  <c r="L118" i="4"/>
  <c r="L119" i="4"/>
  <c r="L113" i="4"/>
  <c r="L105" i="4"/>
  <c r="L79" i="4"/>
  <c r="L80" i="4"/>
  <c r="L81" i="4"/>
  <c r="L87" i="4"/>
  <c r="L88" i="4"/>
  <c r="L89" i="4"/>
  <c r="L90" i="4"/>
  <c r="L92" i="4"/>
  <c r="L94" i="4"/>
  <c r="L95" i="4"/>
  <c r="L96" i="4"/>
  <c r="L97" i="4"/>
  <c r="L78" i="4"/>
  <c r="L70" i="4"/>
  <c r="L47" i="4"/>
  <c r="L48" i="4"/>
  <c r="L49" i="4"/>
  <c r="L51" i="4"/>
  <c r="L53" i="4"/>
  <c r="L54" i="4"/>
  <c r="L43" i="4"/>
  <c r="L19" i="4"/>
  <c r="L20" i="4"/>
  <c r="L21" i="4"/>
  <c r="L22" i="4"/>
  <c r="L23" i="4"/>
  <c r="L24" i="4"/>
  <c r="L25" i="4"/>
  <c r="L27" i="4"/>
  <c r="L28" i="4"/>
  <c r="L30" i="4"/>
  <c r="L31" i="4"/>
  <c r="L32" i="4"/>
  <c r="L33" i="4"/>
  <c r="L35" i="4"/>
  <c r="L36" i="4"/>
  <c r="L37" i="4"/>
  <c r="L38" i="4"/>
  <c r="L39" i="4"/>
  <c r="L18" i="4"/>
  <c r="L8" i="4"/>
  <c r="L9" i="4"/>
  <c r="L10" i="4"/>
  <c r="L7" i="4"/>
  <c r="L60" i="4" l="1"/>
  <c r="L66" i="4"/>
  <c r="K221" i="4"/>
  <c r="K20" i="4"/>
  <c r="K21" i="4"/>
  <c r="L58" i="4"/>
  <c r="L193" i="4"/>
  <c r="L46" i="4" l="1"/>
  <c r="K220" i="4" l="1"/>
  <c r="K219" i="4"/>
  <c r="K218" i="4"/>
  <c r="K217" i="4"/>
  <c r="K216" i="4"/>
  <c r="K167" i="4"/>
  <c r="K36" i="4"/>
  <c r="L50" i="4"/>
  <c r="K48" i="4"/>
  <c r="K223" i="4" l="1"/>
  <c r="K17" i="7" l="1"/>
  <c r="L223" i="4"/>
  <c r="K293" i="4"/>
  <c r="K292" i="4"/>
  <c r="K291" i="4"/>
  <c r="L143" i="4"/>
  <c r="K249" i="4"/>
  <c r="K250" i="4"/>
  <c r="K252" i="4"/>
  <c r="K253" i="4"/>
  <c r="K254" i="4"/>
  <c r="K255" i="4"/>
  <c r="K256" i="4"/>
  <c r="K257" i="4"/>
  <c r="K258" i="4"/>
  <c r="K259" i="4"/>
  <c r="K260" i="4"/>
  <c r="K263" i="4"/>
  <c r="K264" i="4"/>
  <c r="K266" i="4"/>
  <c r="K267" i="4"/>
  <c r="K268" i="4"/>
  <c r="K269" i="4"/>
  <c r="K270" i="4"/>
  <c r="K271" i="4"/>
  <c r="K272" i="4"/>
  <c r="K273" i="4"/>
  <c r="K274" i="4"/>
  <c r="K275" i="4"/>
  <c r="K276" i="4"/>
  <c r="K278" i="4"/>
  <c r="K280" i="4"/>
  <c r="K281" i="4"/>
  <c r="K282" i="4"/>
  <c r="K283" i="4"/>
  <c r="K284" i="4"/>
  <c r="K285" i="4"/>
  <c r="K286" i="4"/>
  <c r="K287" i="4"/>
  <c r="K288" i="4"/>
  <c r="K289" i="4"/>
  <c r="K290" i="4"/>
  <c r="K239" i="4"/>
  <c r="K238" i="4"/>
  <c r="K230" i="4"/>
  <c r="K227" i="4"/>
  <c r="K209" i="4"/>
  <c r="K210" i="4"/>
  <c r="K208" i="4"/>
  <c r="K198" i="4"/>
  <c r="K199" i="4"/>
  <c r="K200" i="4"/>
  <c r="K201" i="4"/>
  <c r="K202" i="4"/>
  <c r="K197" i="4"/>
  <c r="K182" i="4"/>
  <c r="K184" i="4"/>
  <c r="K185" i="4"/>
  <c r="K175" i="4"/>
  <c r="K176" i="4"/>
  <c r="K164" i="4"/>
  <c r="K165" i="4"/>
  <c r="K168" i="4"/>
  <c r="K169" i="4"/>
  <c r="K163" i="4"/>
  <c r="K154" i="4"/>
  <c r="K155" i="4"/>
  <c r="K153" i="4"/>
  <c r="K141" i="4"/>
  <c r="K142" i="4"/>
  <c r="K144" i="4"/>
  <c r="K132" i="4"/>
  <c r="K116" i="4"/>
  <c r="K117" i="4"/>
  <c r="K119" i="4"/>
  <c r="K105" i="4"/>
  <c r="K80" i="4"/>
  <c r="K81" i="4"/>
  <c r="K87" i="4"/>
  <c r="K88" i="4"/>
  <c r="K89" i="4"/>
  <c r="K90" i="4"/>
  <c r="K92" i="4"/>
  <c r="K94" i="4"/>
  <c r="K95" i="4"/>
  <c r="K96" i="4"/>
  <c r="K97" i="4"/>
  <c r="K78" i="4"/>
  <c r="K49" i="4"/>
  <c r="K51" i="4"/>
  <c r="K52" i="4"/>
  <c r="K54" i="4"/>
  <c r="K34" i="4"/>
  <c r="K43" i="4"/>
  <c r="K35" i="4"/>
  <c r="K37" i="4"/>
  <c r="K38" i="4"/>
  <c r="L104" i="4"/>
  <c r="L86" i="4"/>
  <c r="L83" i="4"/>
  <c r="L116" i="4"/>
  <c r="L139" i="4"/>
  <c r="K130" i="4"/>
  <c r="K70" i="4"/>
  <c r="K59" i="4"/>
  <c r="K128" i="4" l="1"/>
  <c r="K134" i="4"/>
  <c r="L17" i="7"/>
  <c r="K114" i="4"/>
  <c r="K50" i="4"/>
  <c r="L45" i="4" l="1"/>
  <c r="K45" i="4"/>
  <c r="L44" i="4"/>
  <c r="L34" i="4"/>
  <c r="K33" i="4"/>
  <c r="K30" i="4"/>
  <c r="K19" i="4"/>
  <c r="K22" i="4"/>
  <c r="L65" i="4"/>
  <c r="L64" i="4"/>
  <c r="L85" i="4"/>
  <c r="L84" i="4"/>
  <c r="L130" i="4" l="1"/>
  <c r="K23" i="4"/>
  <c r="K24" i="4"/>
  <c r="K25" i="4"/>
  <c r="K26" i="4"/>
  <c r="K28" i="4"/>
  <c r="K31" i="4"/>
  <c r="K32" i="4"/>
  <c r="K18" i="4"/>
  <c r="K8" i="4"/>
  <c r="K9" i="4"/>
  <c r="K10" i="4"/>
  <c r="K7" i="4"/>
  <c r="K295" i="4"/>
  <c r="K20" i="7" s="1"/>
  <c r="K127" i="4"/>
  <c r="L135" i="4" l="1"/>
  <c r="L243" i="4"/>
  <c r="K104" i="4"/>
  <c r="K107" i="4" s="1"/>
  <c r="K243" i="4"/>
  <c r="K245" i="4" s="1"/>
  <c r="K183" i="4"/>
  <c r="K131" i="4"/>
  <c r="K212" i="4"/>
  <c r="K12" i="4"/>
  <c r="K8" i="7" s="1"/>
  <c r="K46" i="4"/>
  <c r="K58" i="4"/>
  <c r="K140" i="4" l="1"/>
  <c r="K16" i="7"/>
  <c r="K11" i="7"/>
  <c r="K19" i="7"/>
  <c r="K166" i="4"/>
  <c r="K129" i="4"/>
  <c r="K44" i="4"/>
  <c r="K180" i="4"/>
  <c r="K86" i="4"/>
  <c r="K83" i="4"/>
  <c r="K85" i="4" l="1"/>
  <c r="K79" i="4"/>
  <c r="K181" i="4"/>
  <c r="K113" i="4"/>
  <c r="K229" i="4"/>
  <c r="K71" i="4"/>
  <c r="K84" i="4"/>
  <c r="K115" i="4" l="1"/>
  <c r="K66" i="4"/>
  <c r="K64" i="4"/>
  <c r="K65" i="4"/>
  <c r="K118" i="4"/>
  <c r="K99" i="4"/>
  <c r="K139" i="4" l="1"/>
  <c r="K121" i="4"/>
  <c r="K12" i="7" s="1"/>
  <c r="K10" i="7"/>
  <c r="K73" i="4"/>
  <c r="K9" i="7" l="1"/>
  <c r="K135" i="4"/>
  <c r="K133" i="4"/>
  <c r="K228" i="4" l="1"/>
  <c r="K232" i="4" s="1"/>
  <c r="K18" i="7" l="1"/>
  <c r="K174" i="4" l="1"/>
  <c r="K173" i="4"/>
  <c r="K193" i="4"/>
  <c r="K204" i="4" s="1"/>
  <c r="K15" i="7" l="1"/>
  <c r="K187" i="4"/>
  <c r="K143" i="4"/>
  <c r="K157" i="4" s="1"/>
  <c r="A5" i="7"/>
  <c r="K13" i="7" l="1"/>
  <c r="K14" i="7"/>
  <c r="L245" i="4"/>
  <c r="L19" i="7" s="1"/>
  <c r="L204" i="4"/>
  <c r="L15" i="7" s="1"/>
  <c r="L12" i="4"/>
  <c r="L8" i="7" s="1"/>
  <c r="L212" i="4"/>
  <c r="L107" i="4"/>
  <c r="L11" i="7" s="1"/>
  <c r="L121" i="4"/>
  <c r="L12" i="7" s="1"/>
  <c r="L187" i="4"/>
  <c r="L14" i="7" s="1"/>
  <c r="L157" i="4"/>
  <c r="L13" i="7" s="1"/>
  <c r="L232" i="4"/>
  <c r="L18" i="7" s="1"/>
  <c r="L73" i="4"/>
  <c r="L9" i="7" s="1"/>
  <c r="L295" i="4"/>
  <c r="L20" i="7" s="1"/>
  <c r="L16" i="7" l="1"/>
  <c r="L99" i="4" l="1"/>
  <c r="L10" i="7" s="1"/>
  <c r="L2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mogfre</author>
  </authors>
  <commentList>
    <comment ref="A234" authorId="0" shapeId="0" xr:uid="{00000000-0006-0000-0300-000004000000}">
      <text>
        <r>
          <rPr>
            <b/>
            <sz val="16"/>
            <color indexed="81"/>
            <rFont val="Tahoma"/>
            <family val="2"/>
          </rPr>
          <t>Dette afsnit er ikke revideret.</t>
        </r>
      </text>
    </comment>
  </commentList>
</comments>
</file>

<file path=xl/sharedStrings.xml><?xml version="1.0" encoding="utf-8"?>
<sst xmlns="http://schemas.openxmlformats.org/spreadsheetml/2006/main" count="549" uniqueCount="287">
  <si>
    <t>kr.</t>
  </si>
  <si>
    <t>JORDARBEJDER</t>
  </si>
  <si>
    <t>AFVANDING</t>
  </si>
  <si>
    <t>BUNDSIKRINGSLAG AF SAND OG GRUS</t>
  </si>
  <si>
    <t>UBUNDNE BÆRELAG AF STABILT GRUS</t>
  </si>
  <si>
    <t>VARMBLANDET ASFALT</t>
  </si>
  <si>
    <t>KØREBANEAFMÆRKNING</t>
  </si>
  <si>
    <t>AFMÆRKNINGSMATERIEL</t>
  </si>
  <si>
    <t>BEPLANTNING</t>
  </si>
  <si>
    <t>DIVERSE ARBEJDER</t>
  </si>
  <si>
    <t>EVENTUELLE TILLÆGSARBEJDER</t>
  </si>
  <si>
    <t>HP</t>
  </si>
  <si>
    <t>PO</t>
  </si>
  <si>
    <t>UP</t>
  </si>
  <si>
    <t xml:space="preserve">Etablering, drift og rømning </t>
  </si>
  <si>
    <t>sum</t>
  </si>
  <si>
    <t xml:space="preserve">Færdselsregulerende foranstaltninger </t>
  </si>
  <si>
    <t xml:space="preserve">Håndtering og bortskaffelse af affald </t>
  </si>
  <si>
    <t xml:space="preserve"> I alt at overføre til side A</t>
  </si>
  <si>
    <t>FORBEREDENDE ARBEJDER</t>
  </si>
  <si>
    <t>stk</t>
  </si>
  <si>
    <t>OPBRYDNING</t>
  </si>
  <si>
    <t>m</t>
  </si>
  <si>
    <t>t</t>
  </si>
  <si>
    <t>Asfalt, at opbryde og bortskaffe, t = 100 - 200 mm</t>
  </si>
  <si>
    <t>Asfalt, at opbryde og bortskaffe, t = 200 - 300 mm</t>
  </si>
  <si>
    <t>Betonbelægningssten og fliser, at opbryde og bortskaffe</t>
  </si>
  <si>
    <t>Nedløbsbrønde, at opbryde og bortskaffe</t>
  </si>
  <si>
    <t>stk.</t>
  </si>
  <si>
    <t>Levering og indbygning af allétræsmuld</t>
  </si>
  <si>
    <t>Levering og lægning af dræn</t>
  </si>
  <si>
    <t>Levering og sætning af nedløbsbrønde inkl. karm og rist</t>
  </si>
  <si>
    <t>Levering og sætning af snydebrønde inkl. karm og rist</t>
  </si>
  <si>
    <t xml:space="preserve">Tilslutning til eksisterende stikledninger </t>
  </si>
  <si>
    <t>Faste brønddæksler, at højderegulere</t>
  </si>
  <si>
    <t>Øvrige mindre riste og dæksler, at højderegulere</t>
  </si>
  <si>
    <t>I alt at overføre til side A</t>
  </si>
  <si>
    <t>GRUSASFALTBETON (GAB)</t>
  </si>
  <si>
    <t>ASFALTBETON (AB)</t>
  </si>
  <si>
    <t>BROLÆGNING</t>
  </si>
  <si>
    <t>Brosten, at levere og sætte i beton</t>
  </si>
  <si>
    <t>1 række brosten, at levere og sætte i beton</t>
  </si>
  <si>
    <t>1 skifte chaussésten, at levere og sætte i grus</t>
  </si>
  <si>
    <t>Kløvet granitkantsten, R&gt;25m, fra depot og sætte i beton</t>
  </si>
  <si>
    <t>Kløvet granitkantsten, R&gt;25m, at levere og sætte i beton</t>
  </si>
  <si>
    <t>Affræsning af striber</t>
  </si>
  <si>
    <t>TERMOPLASTISK PLAN AFSTRIBNING, T = 3-5 mm</t>
  </si>
  <si>
    <t>10 cm brede kørebanelinier</t>
  </si>
  <si>
    <t>30 cm brede kørebanelinier</t>
  </si>
  <si>
    <t>50 cm brede spærreflader og fodgængerfelter</t>
  </si>
  <si>
    <t>Vigelinier (hajtænder)</t>
  </si>
  <si>
    <t>Pile, bogstaver og øvrige symboler, h = 2,5 m</t>
  </si>
  <si>
    <t>time</t>
  </si>
  <si>
    <t>Brolægger</t>
  </si>
  <si>
    <t>Specialarbejder</t>
  </si>
  <si>
    <t>Levering og udlægning/borttagning af køreplader</t>
  </si>
  <si>
    <t>Leje af køreplader</t>
  </si>
  <si>
    <t>Til- og afdækning med 50 mm vintermåtter</t>
  </si>
  <si>
    <t>Post</t>
  </si>
  <si>
    <t>Betegnelse</t>
  </si>
  <si>
    <t>01</t>
  </si>
  <si>
    <t>ARBEJDSPLADS MV.</t>
  </si>
  <si>
    <t>02</t>
  </si>
  <si>
    <t>03</t>
  </si>
  <si>
    <t>04</t>
  </si>
  <si>
    <t>05</t>
  </si>
  <si>
    <t>UBUNDNE BÆRELAG AF STABILTGRUS</t>
  </si>
  <si>
    <t>07</t>
  </si>
  <si>
    <t>08</t>
  </si>
  <si>
    <t>09</t>
  </si>
  <si>
    <t>10</t>
  </si>
  <si>
    <t>13</t>
  </si>
  <si>
    <t>06</t>
  </si>
  <si>
    <t>12</t>
  </si>
  <si>
    <t>DIVERSE ASFALTARBEJDER</t>
  </si>
  <si>
    <t>Kantfyldning ved kantsten langs heller</t>
  </si>
  <si>
    <t>F</t>
  </si>
  <si>
    <t>BROSTEN, BORDURSTEN OG CHAUSSÉSTEN</t>
  </si>
  <si>
    <t>FJERNELSE AF EKSISTERENDE AFMÆRKNING</t>
  </si>
  <si>
    <t>Beskrivelse af ydelser</t>
  </si>
  <si>
    <t>Kontrakt</t>
  </si>
  <si>
    <t>Enhed</t>
  </si>
  <si>
    <t>TRÆKRØR</t>
  </si>
  <si>
    <t>Kløvet granitkantsten, 1,0m&lt;R≤25m, at levere og sætte i beton</t>
  </si>
  <si>
    <t>Kløvet granitkantsten, 0,5m≤R≤1,0m, at levere og sætte i beton</t>
  </si>
  <si>
    <t>RÅJORD - AFGRAVNING OG UDSÆTNING AF FORKLASSIFICERET JORD</t>
  </si>
  <si>
    <t>Byggepladsskilte, at hente i depot, opsætte, vedligeholde og nedtage</t>
  </si>
  <si>
    <t>1) Alle "Totalpriser" er betinget formateret, således at tallene er hvide (og dermed "usynlige"), når der ikke er udfyldt beløb i kolonnen "Enhedpris"</t>
  </si>
  <si>
    <t>Projektnavn</t>
  </si>
  <si>
    <t>Projektnummer</t>
  </si>
  <si>
    <t>Bygherre:</t>
  </si>
  <si>
    <t>Dato</t>
  </si>
  <si>
    <t>Rådgiver:</t>
  </si>
  <si>
    <t>Affræsning, asfalt før udlægning af slidlag</t>
  </si>
  <si>
    <t>Afgravning og indbygning af muldjord</t>
  </si>
  <si>
    <t>Sået græs</t>
  </si>
  <si>
    <t>Etablering af græs</t>
  </si>
  <si>
    <t>Levering og plantning af træer</t>
  </si>
  <si>
    <t>Levering og lægning af stikledning, Ø 160 mm PP-SN8, dybde indtil 1,5 m under færdigt terræn</t>
  </si>
  <si>
    <t>Udskiftning af uegnet fyld</t>
  </si>
  <si>
    <t>Sand</t>
  </si>
  <si>
    <t>Singels</t>
  </si>
  <si>
    <t>Egnet råjord, fra entreprisen</t>
  </si>
  <si>
    <t>Bundsikringsgrus, at levere og udlægge, kvalitet II</t>
  </si>
  <si>
    <t>Bundsikringsgrus, t = 0,21 - 0,40 m</t>
  </si>
  <si>
    <t xml:space="preserve">Bundsikringsgrus, varierende tykkelser </t>
  </si>
  <si>
    <t>Tavler og standere, at tage fra depot og genopstille</t>
  </si>
  <si>
    <t>Afrigning af byggeplads</t>
  </si>
  <si>
    <t>Tilrigning af byggeplads</t>
  </si>
  <si>
    <t>Vinterforanstaltninger</t>
  </si>
  <si>
    <t>JORD - INDBYGNING / LEVERING</t>
  </si>
  <si>
    <t>S</t>
  </si>
  <si>
    <t>m²</t>
  </si>
  <si>
    <t>GRANITKANTSTEN</t>
  </si>
  <si>
    <t>Udførelse af ledningsgrav for trækrør, b=30 cm, d=45 cm</t>
  </si>
  <si>
    <t>Sættevogn</t>
  </si>
  <si>
    <t>Pladevibrator</t>
  </si>
  <si>
    <t>Snerydning og saltning af arealer</t>
  </si>
  <si>
    <t>Saltning af arealer</t>
  </si>
  <si>
    <t>Levering af 50 mm vintermåtter</t>
  </si>
  <si>
    <t>Vintertillæg på stribearbejder</t>
  </si>
  <si>
    <t>Lbm.</t>
  </si>
  <si>
    <t>Levering og lægning af stikledning, Ø 160 mm PP-SN8, dybde indtil 0,75 m under færdigt terræn</t>
  </si>
  <si>
    <t>Levering og lægning af stikledning, Ø 160 mm PP-SN8, dybde indtil 3,0 m under færdigt terræn</t>
  </si>
  <si>
    <t>Påboring på eksist. nedløbsbrønd</t>
  </si>
  <si>
    <t>Tørring af underlag inden etablering af 10 cm brede kørebanelinjer</t>
  </si>
  <si>
    <t>Tørring af underlag inden etablering af 30 cm brede kørebanelinjer</t>
  </si>
  <si>
    <t>Tørring af underlag inden etablering af 50 cm brede spærreflader og fodgængerfelter</t>
  </si>
  <si>
    <t>Tørring af underlag inden etablering af vigelinier (hajtænder)</t>
  </si>
  <si>
    <t>Tørring af underlag inden etablering af pile, bogstaver og øvrige symboler, h = 2,5 m</t>
  </si>
  <si>
    <t>Granitkantsten,at optage og lægge i depot eller kørt til anvist plads</t>
  </si>
  <si>
    <t>Chaussésten, at optage og lægge i depot eller kørt til anvist plads</t>
  </si>
  <si>
    <t>Tavler inkl. stander, at optage og lægge i depot</t>
  </si>
  <si>
    <t>Søvej 13 B</t>
  </si>
  <si>
    <t>3460 Birkerød</t>
  </si>
  <si>
    <t>Tavler og standere, at levere og opstille</t>
  </si>
  <si>
    <r>
      <t>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</si>
  <si>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</si>
  <si>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2"/>
        <rFont val="Arial"/>
        <family val="2"/>
      </rPr>
      <t>2</t>
    </r>
  </si>
  <si>
    <t>Type som Tensar TriAx 160</t>
  </si>
  <si>
    <t>Hegn, at optage og bortskaffe</t>
  </si>
  <si>
    <r>
      <t>m</t>
    </r>
    <r>
      <rPr>
        <vertAlign val="superscript"/>
        <sz val="12"/>
        <rFont val="Arial"/>
        <family val="2"/>
      </rPr>
      <t>3</t>
    </r>
  </si>
  <si>
    <t>Brosten, at opbryde og bortskaffe</t>
  </si>
  <si>
    <t>Pleje af græs i 1 år</t>
  </si>
  <si>
    <t>Kantfyldning ved kantsten langs cykelsti</t>
  </si>
  <si>
    <t>2 rækker chaussésten, at levere og sætte i grus</t>
  </si>
  <si>
    <r>
      <t xml:space="preserve">Udstøbe drænbetonplade </t>
    </r>
    <r>
      <rPr>
        <sz val="10"/>
        <rFont val="Arial"/>
        <family val="2"/>
      </rPr>
      <t>150 mm i overkørsel, inkl. opbygning af BSG og SG samt 5 stk. Ø110 mm trækrør</t>
    </r>
  </si>
  <si>
    <t>Blå cykelbane</t>
  </si>
  <si>
    <t>Landmåler inkl. nødvendigt udstyr</t>
  </si>
  <si>
    <t xml:space="preserve">Permanent asfaltrampe i AB 8t, std. vejbitumen, mellem fortov/cykelsti eller cykelsti/kørebane, b = 350 mm, </t>
  </si>
  <si>
    <t>Rydning af eksisterende træer inkl. Rod fræsning</t>
  </si>
  <si>
    <t>Center for Natur, Miljø og Fritid - Veje og havne</t>
  </si>
  <si>
    <t>Bornholms Regionskommune</t>
  </si>
  <si>
    <t>Center for Natur, Miljø og Fritid</t>
  </si>
  <si>
    <t>Veje og havne</t>
  </si>
  <si>
    <t>Via Trafik - en del af Sweco</t>
  </si>
  <si>
    <t>Tilbudssum i alt ekskl. moms</t>
  </si>
  <si>
    <t xml:space="preserve"> kr.</t>
  </si>
  <si>
    <t>Ovenstående tilbudssum er i henhold til udbudsmaterialet og eventuelle rettelsesblade udsendt i tilbudsperioden.</t>
  </si>
  <si>
    <t>Underskrift</t>
  </si>
  <si>
    <t>Entreprenørens navn:</t>
  </si>
  <si>
    <t>Adresse:</t>
  </si>
  <si>
    <t>Telefon:</t>
  </si>
  <si>
    <t>Underskrift og stempel:</t>
  </si>
  <si>
    <t>Dato :</t>
  </si>
  <si>
    <t>Høj belysningsmast at sideflytte</t>
  </si>
  <si>
    <t>Reguleringspris AB type 8å</t>
  </si>
  <si>
    <t>Reguleringspris AB type 6å</t>
  </si>
  <si>
    <t>Betonfliser 500 x 500 x 60, at levere og lægge</t>
  </si>
  <si>
    <t>SG 0-32, at levere og indbygge i gangarealer, t = 200 mm</t>
  </si>
  <si>
    <r>
      <t>SG 0-32, at levere og indbygge i cykelsti, t = 120</t>
    </r>
    <r>
      <rPr>
        <sz val="10"/>
        <rFont val="Arial"/>
        <family val="2"/>
      </rPr>
      <t xml:space="preserve"> mm</t>
    </r>
  </si>
  <si>
    <r>
      <t>SG 0-32, at levere og indbygge som kantfyld langs Bådhavnsvej, t = 300</t>
    </r>
    <r>
      <rPr>
        <sz val="10"/>
        <rFont val="Arial"/>
        <family val="2"/>
      </rPr>
      <t xml:space="preserve"> mm</t>
    </r>
  </si>
  <si>
    <t>SG 0-32, at levere og udlægge i varierende tykkelse</t>
  </si>
  <si>
    <t>STABILTGRUS, AT LEVERE OG INDBYGGE</t>
  </si>
  <si>
    <r>
      <t xml:space="preserve">Vanding af træer og buske i </t>
    </r>
    <r>
      <rPr>
        <sz val="10"/>
        <rFont val="Arial"/>
        <family val="2"/>
      </rPr>
      <t>tre år</t>
    </r>
  </si>
  <si>
    <t>Levering og lægning af ny hovedledning, Ø200 PP</t>
  </si>
  <si>
    <t>Indefra belyst E17, fra depot og genopstille, inkl. tilslutning</t>
  </si>
  <si>
    <t>Tavle på mast, at nedtage og lægge i depot</t>
  </si>
  <si>
    <t>Afgravning og udsætning af jord, Klasse 2-3 (inkl. deponeringsafgift)</t>
  </si>
  <si>
    <t>Afgravning og udsætning af jord, Klasse 4 (inkl. deponeringsafgift)</t>
  </si>
  <si>
    <t>Afgravning og bortskaffelse af jord, Uden for Kategori, Tungmetal/Kemikalieforurenet jord, (inkl. jordprøver og deponeringsafgift)</t>
  </si>
  <si>
    <t>Egnet råjord, tilkørt, inkl. levering</t>
  </si>
  <si>
    <t>AB type 6å på cykelsti/gangarealer, 118 kg/m2</t>
  </si>
  <si>
    <t>Taktile fliser 500 x 500 x 60 mm, fra depot og lægge (v. fodgængerovergange)</t>
  </si>
  <si>
    <t>Ledelinje fliser 500 x 500 x 60 mm, at levere og lægge (v. fodgængerovergange)</t>
  </si>
  <si>
    <r>
      <t xml:space="preserve">Pleje af træer og buske i </t>
    </r>
    <r>
      <rPr>
        <sz val="10"/>
        <rFont val="Arial"/>
        <family val="2"/>
      </rPr>
      <t>tre år</t>
    </r>
  </si>
  <si>
    <t>Betonfliser 500 x 500 x 100, at levere og lægge (kørefliser)</t>
  </si>
  <si>
    <t>SG 0-32, at levere og indbygge i kørebanearealer (T2), t = 160 mm</t>
  </si>
  <si>
    <t>Teglbelægningssten, at optage og lægge i depot eller kørt til anvist plads</t>
  </si>
  <si>
    <t>Chaussésten, fra depot og sætte i grus</t>
  </si>
  <si>
    <t>Ny Vesthavnsvej</t>
  </si>
  <si>
    <t>Opmarchareal</t>
  </si>
  <si>
    <t>Stander, at optage og lægge i depot</t>
  </si>
  <si>
    <t>Høj belysningsmast at nedtage og lægge i depot</t>
  </si>
  <si>
    <t>Lav belysningsmast at nedtage og lægge i depot</t>
  </si>
  <si>
    <t>Gittermast at nedtage og lægge i depot</t>
  </si>
  <si>
    <t>Parkeringsautomat inkl. fundament at optage og lægge i depot</t>
  </si>
  <si>
    <t>GEONET</t>
  </si>
  <si>
    <t>AB type 8å på kørebane, Std. vejbitumen, 106 kg/m2 (T4+)</t>
  </si>
  <si>
    <t>Indefra belyst E17 tavle placeret på belysningsmast, at nedtage og lægge i depot</t>
  </si>
  <si>
    <t>Tillæg for bortskaffelse af jord med slagger, inkl. deponeringsafgift</t>
  </si>
  <si>
    <t>Stele at optage og lægge i depot</t>
  </si>
  <si>
    <t>Flagstang at nedtage og lægge i depot</t>
  </si>
  <si>
    <t>Marksten at rydde og bortskaffe</t>
  </si>
  <si>
    <t>Skæring af asfalt med diamantskive, t = 200 - 300 mm</t>
  </si>
  <si>
    <t>Hellefyr, P11, at optage og lægge i depot</t>
  </si>
  <si>
    <t>Indefra belyst E17 tavle inkl. stander at optage og lægge i depot</t>
  </si>
  <si>
    <t>Indefra belyst E17 tavle m. toronto inkl. stander at optage og lægge i depot</t>
  </si>
  <si>
    <t>Betonkantsten, at opbryde og bortskaffe</t>
  </si>
  <si>
    <t>Brostensrække, at opbryde og lægge i depot eller køre til anvist plads</t>
  </si>
  <si>
    <t>Brosten, at optage og lægge i depot eller køre til anvist plads</t>
  </si>
  <si>
    <t>Rydning og bortskaffelse af hæk/buskads og afgravning af muld</t>
  </si>
  <si>
    <t>Granitstele at optage og lægge i depot</t>
  </si>
  <si>
    <t>Chaussésten, fra depot og sætte i grus, i bueforbandt</t>
  </si>
  <si>
    <t>INVENTAR</t>
  </si>
  <si>
    <t>Skydeport i aluminium/stål, at levere og opsætte</t>
  </si>
  <si>
    <t>Stålgitterhegn, at levere og opsætte</t>
  </si>
  <si>
    <t>Levering og beplantning af buske/bunddække</t>
  </si>
  <si>
    <t>AB type 6å på cykelsti ved overkørsel, 50 kg/m2 (CO)</t>
  </si>
  <si>
    <t>Ny Vesthavnsvej Total pris [kr.]</t>
  </si>
  <si>
    <t>Trækrør Ø150 mm PE og dækbånd, at levere og lægge for belysning</t>
  </si>
  <si>
    <t>Lastvogn, 4-akslet med tip, grab og fører</t>
  </si>
  <si>
    <t>Dumper inkl. fører, til og med 3 tons</t>
  </si>
  <si>
    <t>Tromle inkl. fører, 1-2 tons</t>
  </si>
  <si>
    <t>stk./døgn</t>
  </si>
  <si>
    <t>Afgravning og bortskaffelse af slagger, inkl. jordprøver og deponeringsafgift, inkl. Indbygning med BSG</t>
  </si>
  <si>
    <t>Bygherrens hæftelse ved forsinkelse med afrigget byggeplads</t>
  </si>
  <si>
    <t>stk./uge</t>
  </si>
  <si>
    <t>Tillæg ifm. ved gennemførelse af afstribnings-arbejder, hvor temperaturen er under 5 °C</t>
  </si>
  <si>
    <t>Afmærkning, anstilling</t>
  </si>
  <si>
    <t>Afmærkning, anstilling, natarbejde</t>
  </si>
  <si>
    <t>Lille asfalthold, anstlling</t>
  </si>
  <si>
    <t>Stort asfalthold, anstilling</t>
  </si>
  <si>
    <t>Lille asfalthold, anstlling, nat</t>
  </si>
  <si>
    <t>Stort asfalthold, anstilling, nat</t>
  </si>
  <si>
    <t>Orienteringstavler inkl. stander, at optage og lægge i depot</t>
  </si>
  <si>
    <t>Gittermast, at tage fra depot og genopsætte i ny placering</t>
  </si>
  <si>
    <t>11</t>
  </si>
  <si>
    <t>Vejomlægning i Rønne</t>
  </si>
  <si>
    <t>Option: Opmarchareal</t>
  </si>
  <si>
    <t>Quick Folding Gate i aluminium/stål, at levere og opsætte</t>
  </si>
  <si>
    <t>Ny Vesthavnsvej Enhedspris [kr.]</t>
  </si>
  <si>
    <t>Option: Opmarchareal Enhedspris [kr.]</t>
  </si>
  <si>
    <t>Grus, at afgrave og genindbygge</t>
  </si>
  <si>
    <t>Belysningsmast, 8 m, at levere og opsætte</t>
  </si>
  <si>
    <t>Armatur, at levere og montere</t>
  </si>
  <si>
    <t>SF-sten, at levere og lægge i grus</t>
  </si>
  <si>
    <t>Levering og sætning af Ø600 mm PP rense- og inspektionsbrønd, inkl. karm og dæksel</t>
  </si>
  <si>
    <t>Levering og sætning af Ø1000 mm BT rense- og inspektionsbrønd, inkl. karm og dæksel</t>
  </si>
  <si>
    <t>Dræn Ø 110 mm, fuldslidset</t>
  </si>
  <si>
    <r>
      <t>SG 0-32, at levere og indbygge i kørebanearealer (T3), t = 260</t>
    </r>
    <r>
      <rPr>
        <sz val="10"/>
        <rFont val="Arial"/>
        <family val="2"/>
      </rPr>
      <t xml:space="preserve"> mm</t>
    </r>
  </si>
  <si>
    <r>
      <t>SG 0-32, at levere og indbygge i kørebanearealer (T4+), t = 230</t>
    </r>
    <r>
      <rPr>
        <sz val="10"/>
        <rFont val="Arial"/>
        <family val="2"/>
      </rPr>
      <t xml:space="preserve"> mm</t>
    </r>
  </si>
  <si>
    <t>SKÆRVEMASTIKS (SMA)</t>
  </si>
  <si>
    <t>Reguleringspris, SMA</t>
  </si>
  <si>
    <t>AB type 8å på kørebane, Std. vejbitumen, 70 kg/m2 (T2)</t>
  </si>
  <si>
    <t>SMA 8, polymermodificeret bitumen (PmB),  70 kg/m² (T3)</t>
  </si>
  <si>
    <t>BETONFLISER OG TEGLKLINKER</t>
  </si>
  <si>
    <t>Teglklinker, at reetablere som eksist.</t>
  </si>
  <si>
    <t>Kloakmester</t>
  </si>
  <si>
    <t>Minigraver med fører, under 4 tons</t>
  </si>
  <si>
    <t>Minigraver med fører, 4-7 tons</t>
  </si>
  <si>
    <t>Gravemaskine med fører, under 20 tons</t>
  </si>
  <si>
    <t>Gravemaskine med fører, over 20 tons</t>
  </si>
  <si>
    <t>Gravekasse indtil 3 meters dybde</t>
  </si>
  <si>
    <t>Jordprøve og forureningsanalyse pr. 30 tons</t>
  </si>
  <si>
    <t>Høj belysningsmast at nedtage og bortskaffe</t>
  </si>
  <si>
    <t>Afgravning og bortskaffelse af blødbund, inkl. jordprøver og deponeringsafgift inkl. Indbygning med BSG</t>
  </si>
  <si>
    <t>Tillæg for bortskaffelse af opvædet jord, inkl. deponeringsafgift</t>
  </si>
  <si>
    <t>Til- og afdækning med presenninger</t>
  </si>
  <si>
    <t>Levering af presenninger</t>
  </si>
  <si>
    <t>Opgravning og retablering af prøvehuller for konstatering af ikke påviste ledninger og kabler. LXBXH= 1m x 3m x x1m</t>
  </si>
  <si>
    <t>Påboring på eksist. hovedbrønd</t>
  </si>
  <si>
    <t>Option:</t>
  </si>
  <si>
    <t>Option: Opmarchareal Total pris [kr.]</t>
  </si>
  <si>
    <t>Port, at nedtage og lægge i depot</t>
  </si>
  <si>
    <r>
      <t xml:space="preserve">Tilbudet udgør et samlet beløb ekskl. moms på kr.: </t>
    </r>
    <r>
      <rPr>
        <sz val="12"/>
        <color rgb="FFFF0000"/>
        <rFont val="Arial"/>
        <family val="2"/>
      </rPr>
      <t>(skriver kr. for Tilbudssum ekskl. option)</t>
    </r>
  </si>
  <si>
    <r>
      <t>Tilbud</t>
    </r>
    <r>
      <rPr>
        <sz val="12"/>
        <rFont val="Arial"/>
        <family val="2"/>
      </rPr>
      <t xml:space="preserve"> Undertegnede entreprenør tilbyder herved at udføre nedenstående ydelser til de angivne priser ekskl.. moms i henhold til udbudsmateriale af 19.01.2024_Rev1. </t>
    </r>
  </si>
  <si>
    <t>Tilbudsliste (TBL)</t>
  </si>
  <si>
    <r>
      <t>GAB 0, std. vejbitumen, 135 kg/m</t>
    </r>
    <r>
      <rPr>
        <b/>
        <i/>
        <vertAlign val="superscript"/>
        <sz val="12"/>
        <rFont val="Arial"/>
        <family val="2"/>
      </rPr>
      <t>2</t>
    </r>
    <r>
      <rPr>
        <b/>
        <i/>
        <sz val="12"/>
        <rFont val="Arial"/>
        <family val="2"/>
      </rPr>
      <t>, kørebanebærelag (T3)</t>
    </r>
  </si>
  <si>
    <r>
      <t>GAB 0, std. vejbitumen, 160 kg/m</t>
    </r>
    <r>
      <rPr>
        <b/>
        <i/>
        <vertAlign val="superscript"/>
        <sz val="12"/>
        <rFont val="Arial"/>
        <family val="2"/>
      </rPr>
      <t>2</t>
    </r>
    <r>
      <rPr>
        <b/>
        <i/>
        <sz val="12"/>
        <rFont val="Arial"/>
        <family val="2"/>
      </rPr>
      <t>, kørebanebærelag (T4+)</t>
    </r>
  </si>
  <si>
    <r>
      <t>GAB I, std. vejbitumen, 180 kg/m</t>
    </r>
    <r>
      <rPr>
        <b/>
        <i/>
        <vertAlign val="superscript"/>
        <sz val="12"/>
        <rFont val="Arial"/>
        <family val="2"/>
      </rPr>
      <t>2</t>
    </r>
    <r>
      <rPr>
        <b/>
        <i/>
        <sz val="12"/>
        <rFont val="Arial"/>
        <family val="2"/>
      </rPr>
      <t>, cykelsti ved overkørsel (CO)</t>
    </r>
  </si>
  <si>
    <r>
      <t>GAB I, std. vejbitumen, 225 kg/m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, Kørebanebærelag</t>
    </r>
    <r>
      <rPr>
        <b/>
        <i/>
        <sz val="12"/>
        <rFont val="Arial"/>
        <family val="2"/>
      </rPr>
      <t xml:space="preserve"> (T3)</t>
    </r>
  </si>
  <si>
    <r>
      <t>GAB I, std. vejbitumen, 270 kg/m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, Kørebanebærelag</t>
    </r>
    <r>
      <rPr>
        <b/>
        <i/>
        <sz val="12"/>
        <rFont val="Arial"/>
        <family val="2"/>
      </rPr>
      <t xml:space="preserve"> (T4+)</t>
    </r>
  </si>
  <si>
    <r>
      <t>GAB I, std. vejbitumen, 190 kg/m2,</t>
    </r>
    <r>
      <rPr>
        <b/>
        <i/>
        <sz val="10"/>
        <rFont val="Arial"/>
        <family val="2"/>
      </rPr>
      <t xml:space="preserve"> Kørebanebærelag</t>
    </r>
    <r>
      <rPr>
        <b/>
        <i/>
        <sz val="12"/>
        <rFont val="Arial"/>
        <family val="2"/>
      </rPr>
      <t xml:space="preserve"> (T2)</t>
    </r>
  </si>
  <si>
    <t>GAB I, std. vejbitumen, t=40-200 mm, (opretning i kørebane)</t>
  </si>
  <si>
    <t>Reguleringspris GAB 0, std. Vejbitumen</t>
  </si>
  <si>
    <t>Reguleringspris GAB I, std. Vejbitumen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</si>
</sst>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k_r_._-;\-* #,##0.00\ _k_r_._-;_-* &quot;-&quot;??\ _k_r_._-;_-@_-"/>
    <numFmt numFmtId="165" formatCode="_ * #,##0.00_ ;_ * \-#,##0.00_ ;_ * &quot;-&quot;??_ ;_ @_ "/>
    <numFmt numFmtId="166" formatCode="_(* #,##0.00_);_(* \(#,##0.00\);_(* &quot;-&quot;??_);_(@_)"/>
    <numFmt numFmtId="167" formatCode="00"/>
    <numFmt numFmtId="168" formatCode="\$#,##0.00_);\(\$#,##0.00\)"/>
    <numFmt numFmtId="169" formatCode="\$#,##0_);\(\$#,##0\)"/>
    <numFmt numFmtId="170" formatCode="mmmm\ d\,\ yyyy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.5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6"/>
      <color indexed="81"/>
      <name val="Tahoma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vertAlign val="superscript"/>
      <sz val="10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  <font>
      <b/>
      <strike/>
      <sz val="12"/>
      <name val="Arial"/>
      <family val="2"/>
    </font>
    <font>
      <strike/>
      <sz val="12"/>
      <name val="Arial"/>
      <family val="2"/>
    </font>
    <font>
      <sz val="9"/>
      <name val="Cambria"/>
      <family val="1"/>
      <scheme val="major"/>
    </font>
    <font>
      <b/>
      <sz val="12"/>
      <color indexed="8"/>
      <name val="Arial"/>
      <family val="2"/>
    </font>
    <font>
      <b/>
      <sz val="10"/>
      <color indexed="9"/>
      <name val="Arial"/>
      <family val="2"/>
    </font>
    <font>
      <b/>
      <i/>
      <sz val="12"/>
      <name val="Arial"/>
      <family val="2"/>
    </font>
    <font>
      <b/>
      <i/>
      <vertAlign val="superscript"/>
      <sz val="12"/>
      <name val="Arial"/>
      <family val="2"/>
    </font>
    <font>
      <b/>
      <i/>
      <vertAlign val="superscript"/>
      <sz val="10"/>
      <name val="Arial"/>
      <family val="2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166" fontId="4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4" fillId="0" borderId="0" applyFill="0" applyBorder="0" applyAlignment="0" applyProtection="0"/>
    <xf numFmtId="2" fontId="4" fillId="0" borderId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9" fontId="4" fillId="0" borderId="0" applyFill="0" applyBorder="0" applyAlignment="0" applyProtection="0"/>
    <xf numFmtId="37" fontId="4" fillId="0" borderId="0" applyFill="0" applyBorder="0" applyAlignment="0" applyProtection="0"/>
    <xf numFmtId="0" fontId="4" fillId="0" borderId="1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390">
    <xf numFmtId="0" fontId="0" fillId="0" borderId="0" xfId="0"/>
    <xf numFmtId="0" fontId="10" fillId="0" borderId="0" xfId="0" applyFont="1"/>
    <xf numFmtId="0" fontId="9" fillId="4" borderId="0" xfId="0" applyFont="1" applyFill="1"/>
    <xf numFmtId="0" fontId="9" fillId="5" borderId="30" xfId="0" applyFont="1" applyFill="1" applyBorder="1"/>
    <xf numFmtId="0" fontId="9" fillId="5" borderId="31" xfId="0" applyFont="1" applyFill="1" applyBorder="1"/>
    <xf numFmtId="0" fontId="9" fillId="5" borderId="32" xfId="0" applyFont="1" applyFill="1" applyBorder="1"/>
    <xf numFmtId="0" fontId="9" fillId="5" borderId="25" xfId="0" applyFont="1" applyFill="1" applyBorder="1"/>
    <xf numFmtId="0" fontId="9" fillId="5" borderId="0" xfId="0" applyFont="1" applyFill="1"/>
    <xf numFmtId="0" fontId="9" fillId="5" borderId="26" xfId="0" applyFont="1" applyFill="1" applyBorder="1"/>
    <xf numFmtId="0" fontId="13" fillId="5" borderId="0" xfId="0" applyFont="1" applyFill="1"/>
    <xf numFmtId="0" fontId="9" fillId="5" borderId="29" xfId="0" applyFont="1" applyFill="1" applyBorder="1"/>
    <xf numFmtId="0" fontId="9" fillId="5" borderId="34" xfId="0" applyFont="1" applyFill="1" applyBorder="1"/>
    <xf numFmtId="0" fontId="9" fillId="5" borderId="22" xfId="0" applyFont="1" applyFill="1" applyBorder="1"/>
    <xf numFmtId="0" fontId="11" fillId="5" borderId="0" xfId="0" applyFont="1" applyFill="1" applyAlignment="1">
      <alignment horizontal="left" indent="2"/>
    </xf>
    <xf numFmtId="0" fontId="7" fillId="5" borderId="0" xfId="0" applyFont="1" applyFill="1" applyAlignment="1">
      <alignment horizontal="left" indent="2"/>
    </xf>
    <xf numFmtId="0" fontId="11" fillId="5" borderId="0" xfId="0" applyFont="1" applyFill="1"/>
    <xf numFmtId="0" fontId="15" fillId="5" borderId="0" xfId="0" applyFont="1" applyFill="1"/>
    <xf numFmtId="0" fontId="16" fillId="5" borderId="0" xfId="0" applyFont="1" applyFill="1"/>
    <xf numFmtId="0" fontId="8" fillId="5" borderId="0" xfId="0" applyFont="1" applyFill="1"/>
    <xf numFmtId="0" fontId="17" fillId="5" borderId="31" xfId="0" applyFont="1" applyFill="1" applyBorder="1" applyAlignment="1">
      <alignment horizontal="left" indent="2"/>
    </xf>
    <xf numFmtId="0" fontId="17" fillId="5" borderId="0" xfId="0" applyFont="1" applyFill="1" applyAlignment="1">
      <alignment horizontal="left" indent="2"/>
    </xf>
    <xf numFmtId="0" fontId="20" fillId="0" borderId="0" xfId="0" applyFont="1"/>
    <xf numFmtId="0" fontId="21" fillId="0" borderId="0" xfId="0" applyFont="1" applyAlignment="1">
      <alignment vertical="center" wrapText="1"/>
    </xf>
    <xf numFmtId="167" fontId="22" fillId="2" borderId="2" xfId="0" applyNumberFormat="1" applyFont="1" applyFill="1" applyBorder="1" applyAlignment="1">
      <alignment horizontal="center" vertical="top" wrapText="1"/>
    </xf>
    <xf numFmtId="167" fontId="22" fillId="2" borderId="3" xfId="0" applyNumberFormat="1" applyFont="1" applyFill="1" applyBorder="1" applyAlignment="1">
      <alignment horizontal="center" vertical="top" wrapText="1"/>
    </xf>
    <xf numFmtId="167" fontId="22" fillId="2" borderId="4" xfId="0" applyNumberFormat="1" applyFont="1" applyFill="1" applyBorder="1" applyAlignment="1">
      <alignment horizontal="center" vertical="top" wrapText="1"/>
    </xf>
    <xf numFmtId="49" fontId="22" fillId="2" borderId="5" xfId="0" applyNumberFormat="1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Continuous" vertical="top" wrapText="1"/>
    </xf>
    <xf numFmtId="0" fontId="22" fillId="2" borderId="6" xfId="0" applyFont="1" applyFill="1" applyBorder="1" applyAlignment="1">
      <alignment horizontal="centerContinuous" vertical="top" wrapText="1"/>
    </xf>
    <xf numFmtId="3" fontId="22" fillId="2" borderId="5" xfId="0" applyNumberFormat="1" applyFont="1" applyFill="1" applyBorder="1" applyAlignment="1">
      <alignment horizontal="center" vertical="top" wrapText="1"/>
    </xf>
    <xf numFmtId="4" fontId="22" fillId="2" borderId="4" xfId="0" applyNumberFormat="1" applyFont="1" applyFill="1" applyBorder="1" applyAlignment="1">
      <alignment horizontal="center" vertical="top" wrapText="1"/>
    </xf>
    <xf numFmtId="0" fontId="23" fillId="0" borderId="0" xfId="0" applyFont="1"/>
    <xf numFmtId="0" fontId="24" fillId="0" borderId="0" xfId="0" applyFont="1" applyAlignment="1">
      <alignment wrapText="1"/>
    </xf>
    <xf numFmtId="167" fontId="25" fillId="0" borderId="8" xfId="0" applyNumberFormat="1" applyFont="1" applyBorder="1" applyAlignment="1">
      <alignment horizontal="center"/>
    </xf>
    <xf numFmtId="167" fontId="25" fillId="0" borderId="9" xfId="0" applyNumberFormat="1" applyFont="1" applyBorder="1" applyAlignment="1">
      <alignment horizontal="center"/>
    </xf>
    <xf numFmtId="167" fontId="26" fillId="0" borderId="10" xfId="0" applyNumberFormat="1" applyFont="1" applyBorder="1" applyAlignment="1">
      <alignment horizontal="center" vertical="top"/>
    </xf>
    <xf numFmtId="49" fontId="25" fillId="0" borderId="11" xfId="0" applyNumberFormat="1" applyFont="1" applyBorder="1" applyAlignment="1">
      <alignment vertical="top" wrapText="1"/>
    </xf>
    <xf numFmtId="0" fontId="26" fillId="0" borderId="9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top"/>
    </xf>
    <xf numFmtId="3" fontId="26" fillId="0" borderId="11" xfId="0" applyNumberFormat="1" applyFont="1" applyBorder="1" applyAlignment="1">
      <alignment horizontal="right" vertical="top"/>
    </xf>
    <xf numFmtId="4" fontId="26" fillId="0" borderId="17" xfId="0" applyNumberFormat="1" applyFont="1" applyBorder="1" applyAlignment="1">
      <alignment horizontal="right" vertical="top"/>
    </xf>
    <xf numFmtId="0" fontId="26" fillId="0" borderId="0" xfId="0" applyFont="1"/>
    <xf numFmtId="167" fontId="26" fillId="0" borderId="8" xfId="0" applyNumberFormat="1" applyFont="1" applyBorder="1" applyAlignment="1">
      <alignment horizontal="center"/>
    </xf>
    <xf numFmtId="167" fontId="26" fillId="0" borderId="9" xfId="0" applyNumberFormat="1" applyFont="1" applyBorder="1" applyAlignment="1">
      <alignment horizontal="center"/>
    </xf>
    <xf numFmtId="49" fontId="26" fillId="0" borderId="11" xfId="0" applyNumberFormat="1" applyFont="1" applyBorder="1" applyAlignment="1">
      <alignment vertical="top" wrapText="1"/>
    </xf>
    <xf numFmtId="167" fontId="26" fillId="3" borderId="8" xfId="0" applyNumberFormat="1" applyFont="1" applyFill="1" applyBorder="1" applyAlignment="1" applyProtection="1">
      <alignment horizontal="center"/>
      <protection locked="0"/>
    </xf>
    <xf numFmtId="167" fontId="26" fillId="3" borderId="9" xfId="0" applyNumberFormat="1" applyFont="1" applyFill="1" applyBorder="1" applyAlignment="1" applyProtection="1">
      <alignment horizontal="center"/>
      <protection locked="0"/>
    </xf>
    <xf numFmtId="167" fontId="26" fillId="3" borderId="10" xfId="0" applyNumberFormat="1" applyFont="1" applyFill="1" applyBorder="1" applyAlignment="1" applyProtection="1">
      <alignment horizontal="center" vertical="top"/>
      <protection locked="0"/>
    </xf>
    <xf numFmtId="49" fontId="26" fillId="3" borderId="11" xfId="1" applyNumberFormat="1" applyFont="1" applyFill="1" applyBorder="1" applyAlignment="1" applyProtection="1">
      <alignment vertical="top" wrapText="1"/>
      <protection locked="0"/>
    </xf>
    <xf numFmtId="0" fontId="26" fillId="3" borderId="9" xfId="0" applyFont="1" applyFill="1" applyBorder="1" applyAlignment="1" applyProtection="1">
      <alignment horizontal="center" vertical="top"/>
      <protection locked="0"/>
    </xf>
    <xf numFmtId="0" fontId="26" fillId="3" borderId="10" xfId="0" applyFont="1" applyFill="1" applyBorder="1" applyAlignment="1" applyProtection="1">
      <alignment horizontal="center" vertical="top"/>
      <protection locked="0"/>
    </xf>
    <xf numFmtId="49" fontId="26" fillId="3" borderId="11" xfId="0" applyNumberFormat="1" applyFont="1" applyFill="1" applyBorder="1" applyAlignment="1" applyProtection="1">
      <alignment vertical="top" wrapText="1"/>
      <protection locked="0"/>
    </xf>
    <xf numFmtId="3" fontId="26" fillId="0" borderId="11" xfId="1" applyNumberFormat="1" applyFont="1" applyBorder="1" applyAlignment="1">
      <alignment horizontal="right" vertical="top"/>
    </xf>
    <xf numFmtId="49" fontId="27" fillId="0" borderId="11" xfId="0" applyNumberFormat="1" applyFont="1" applyBorder="1" applyAlignment="1">
      <alignment vertical="top" wrapText="1"/>
    </xf>
    <xf numFmtId="3" fontId="26" fillId="3" borderId="11" xfId="1" applyNumberFormat="1" applyFont="1" applyFill="1" applyBorder="1" applyAlignment="1" applyProtection="1">
      <alignment horizontal="right" vertical="top"/>
      <protection locked="0"/>
    </xf>
    <xf numFmtId="3" fontId="26" fillId="0" borderId="11" xfId="1" quotePrefix="1" applyNumberFormat="1" applyFont="1" applyBorder="1" applyAlignment="1">
      <alignment horizontal="right" vertical="top"/>
    </xf>
    <xf numFmtId="0" fontId="29" fillId="0" borderId="0" xfId="0" applyFont="1"/>
    <xf numFmtId="167" fontId="26" fillId="3" borderId="2" xfId="0" applyNumberFormat="1" applyFont="1" applyFill="1" applyBorder="1" applyAlignment="1" applyProtection="1">
      <alignment horizontal="center"/>
      <protection locked="0"/>
    </xf>
    <xf numFmtId="167" fontId="26" fillId="3" borderId="3" xfId="0" applyNumberFormat="1" applyFont="1" applyFill="1" applyBorder="1" applyAlignment="1" applyProtection="1">
      <alignment horizontal="center"/>
      <protection locked="0"/>
    </xf>
    <xf numFmtId="167" fontId="26" fillId="3" borderId="9" xfId="0" applyNumberFormat="1" applyFont="1" applyFill="1" applyBorder="1" applyAlignment="1" applyProtection="1">
      <alignment horizontal="center" vertical="top"/>
      <protection locked="0"/>
    </xf>
    <xf numFmtId="49" fontId="26" fillId="0" borderId="11" xfId="0" applyNumberFormat="1" applyFont="1" applyBorder="1" applyAlignment="1">
      <alignment wrapText="1"/>
    </xf>
    <xf numFmtId="167" fontId="26" fillId="0" borderId="12" xfId="0" applyNumberFormat="1" applyFont="1" applyBorder="1" applyAlignment="1">
      <alignment horizontal="center"/>
    </xf>
    <xf numFmtId="167" fontId="26" fillId="0" borderId="13" xfId="0" applyNumberFormat="1" applyFont="1" applyBorder="1" applyAlignment="1">
      <alignment horizontal="center"/>
    </xf>
    <xf numFmtId="167" fontId="26" fillId="0" borderId="14" xfId="0" applyNumberFormat="1" applyFont="1" applyBorder="1" applyAlignment="1">
      <alignment horizontal="center" vertical="top"/>
    </xf>
    <xf numFmtId="49" fontId="26" fillId="0" borderId="15" xfId="0" applyNumberFormat="1" applyFont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167" fontId="26" fillId="0" borderId="8" xfId="0" applyNumberFormat="1" applyFont="1" applyBorder="1" applyAlignment="1">
      <alignment horizontal="center" vertical="top"/>
    </xf>
    <xf numFmtId="167" fontId="26" fillId="0" borderId="9" xfId="0" applyNumberFormat="1" applyFont="1" applyBorder="1" applyAlignment="1">
      <alignment horizontal="center" vertical="top"/>
    </xf>
    <xf numFmtId="167" fontId="26" fillId="0" borderId="8" xfId="0" applyNumberFormat="1" applyFont="1" applyBorder="1" applyAlignment="1" applyProtection="1">
      <alignment horizontal="center"/>
      <protection locked="0"/>
    </xf>
    <xf numFmtId="167" fontId="26" fillId="0" borderId="9" xfId="0" applyNumberFormat="1" applyFont="1" applyBorder="1" applyAlignment="1" applyProtection="1">
      <alignment horizontal="center"/>
      <protection locked="0"/>
    </xf>
    <xf numFmtId="167" fontId="26" fillId="0" borderId="10" xfId="0" applyNumberFormat="1" applyFont="1" applyBorder="1" applyAlignment="1" applyProtection="1">
      <alignment horizontal="center" vertical="top"/>
      <protection locked="0"/>
    </xf>
    <xf numFmtId="49" fontId="26" fillId="0" borderId="11" xfId="0" applyNumberFormat="1" applyFont="1" applyBorder="1" applyAlignment="1" applyProtection="1">
      <alignment vertical="top" wrapText="1"/>
      <protection locked="0"/>
    </xf>
    <xf numFmtId="0" fontId="26" fillId="0" borderId="9" xfId="0" applyFont="1" applyBorder="1" applyAlignment="1" applyProtection="1">
      <alignment horizontal="center" vertical="top"/>
      <protection locked="0"/>
    </xf>
    <xf numFmtId="0" fontId="26" fillId="0" borderId="10" xfId="0" applyFont="1" applyBorder="1" applyAlignment="1" applyProtection="1">
      <alignment horizontal="center" vertical="top"/>
      <protection locked="0"/>
    </xf>
    <xf numFmtId="3" fontId="26" fillId="0" borderId="11" xfId="1" applyNumberFormat="1" applyFont="1" applyBorder="1" applyAlignment="1" applyProtection="1">
      <alignment horizontal="right" vertical="top"/>
      <protection locked="0"/>
    </xf>
    <xf numFmtId="167" fontId="25" fillId="3" borderId="8" xfId="0" applyNumberFormat="1" applyFont="1" applyFill="1" applyBorder="1" applyAlignment="1" applyProtection="1">
      <alignment horizontal="center"/>
      <protection locked="0"/>
    </xf>
    <xf numFmtId="0" fontId="26" fillId="3" borderId="10" xfId="0" applyFont="1" applyFill="1" applyBorder="1" applyProtection="1">
      <protection locked="0"/>
    </xf>
    <xf numFmtId="167" fontId="26" fillId="3" borderId="8" xfId="0" applyNumberFormat="1" applyFont="1" applyFill="1" applyBorder="1" applyProtection="1">
      <protection locked="0"/>
    </xf>
    <xf numFmtId="167" fontId="26" fillId="0" borderId="8" xfId="0" applyNumberFormat="1" applyFont="1" applyBorder="1"/>
    <xf numFmtId="167" fontId="26" fillId="0" borderId="9" xfId="0" applyNumberFormat="1" applyFont="1" applyBorder="1"/>
    <xf numFmtId="0" fontId="26" fillId="0" borderId="9" xfId="0" applyFont="1" applyBorder="1"/>
    <xf numFmtId="167" fontId="25" fillId="0" borderId="10" xfId="0" applyNumberFormat="1" applyFont="1" applyBorder="1" applyAlignment="1">
      <alignment horizontal="center" vertical="top"/>
    </xf>
    <xf numFmtId="0" fontId="25" fillId="0" borderId="9" xfId="0" applyFont="1" applyBorder="1" applyAlignment="1">
      <alignment horizontal="center" vertical="top"/>
    </xf>
    <xf numFmtId="167" fontId="26" fillId="3" borderId="9" xfId="0" applyNumberFormat="1" applyFont="1" applyFill="1" applyBorder="1" applyProtection="1">
      <protection locked="0"/>
    </xf>
    <xf numFmtId="0" fontId="25" fillId="0" borderId="0" xfId="0" applyFont="1"/>
    <xf numFmtId="167" fontId="25" fillId="3" borderId="9" xfId="0" applyNumberFormat="1" applyFont="1" applyFill="1" applyBorder="1" applyAlignment="1" applyProtection="1">
      <alignment horizontal="center"/>
      <protection locked="0"/>
    </xf>
    <xf numFmtId="0" fontId="26" fillId="0" borderId="11" xfId="0" applyFont="1" applyBorder="1" applyAlignment="1">
      <alignment vertical="top" wrapText="1"/>
    </xf>
    <xf numFmtId="0" fontId="30" fillId="0" borderId="0" xfId="0" applyFont="1" applyAlignment="1">
      <alignment horizontal="left" indent="1"/>
    </xf>
    <xf numFmtId="0" fontId="26" fillId="0" borderId="9" xfId="0" applyFont="1" applyBorder="1" applyAlignment="1">
      <alignment vertical="top"/>
    </xf>
    <xf numFmtId="167" fontId="26" fillId="0" borderId="8" xfId="0" applyNumberFormat="1" applyFont="1" applyBorder="1" applyAlignment="1">
      <alignment vertical="top" wrapText="1"/>
    </xf>
    <xf numFmtId="167" fontId="26" fillId="0" borderId="9" xfId="0" applyNumberFormat="1" applyFont="1" applyBorder="1" applyAlignment="1">
      <alignment vertical="top" wrapText="1"/>
    </xf>
    <xf numFmtId="49" fontId="25" fillId="0" borderId="15" xfId="0" applyNumberFormat="1" applyFont="1" applyBorder="1" applyAlignment="1">
      <alignment vertical="top" wrapText="1"/>
    </xf>
    <xf numFmtId="0" fontId="26" fillId="0" borderId="14" xfId="0" applyFont="1" applyBorder="1" applyAlignment="1">
      <alignment horizontal="center" vertical="top"/>
    </xf>
    <xf numFmtId="3" fontId="26" fillId="0" borderId="15" xfId="1" applyNumberFormat="1" applyFont="1" applyBorder="1" applyAlignment="1">
      <alignment horizontal="right" vertical="top"/>
    </xf>
    <xf numFmtId="167" fontId="26" fillId="0" borderId="18" xfId="0" applyNumberFormat="1" applyFont="1" applyBorder="1" applyAlignment="1">
      <alignment horizontal="center"/>
    </xf>
    <xf numFmtId="167" fontId="26" fillId="0" borderId="19" xfId="0" applyNumberFormat="1" applyFont="1" applyBorder="1" applyAlignment="1">
      <alignment horizontal="center"/>
    </xf>
    <xf numFmtId="167" fontId="26" fillId="0" borderId="20" xfId="0" applyNumberFormat="1" applyFont="1" applyBorder="1" applyAlignment="1">
      <alignment horizontal="center" vertical="top"/>
    </xf>
    <xf numFmtId="49" fontId="25" fillId="0" borderId="21" xfId="0" applyNumberFormat="1" applyFont="1" applyBorder="1" applyAlignment="1">
      <alignment vertical="top" wrapText="1"/>
    </xf>
    <xf numFmtId="0" fontId="26" fillId="0" borderId="19" xfId="0" applyFont="1" applyBorder="1" applyAlignment="1">
      <alignment horizontal="center" vertical="top"/>
    </xf>
    <xf numFmtId="0" fontId="26" fillId="0" borderId="20" xfId="0" applyFont="1" applyBorder="1" applyAlignment="1">
      <alignment horizontal="center" vertical="top"/>
    </xf>
    <xf numFmtId="3" fontId="26" fillId="0" borderId="21" xfId="1" applyNumberFormat="1" applyFont="1" applyBorder="1" applyAlignment="1">
      <alignment horizontal="right" vertical="top"/>
    </xf>
    <xf numFmtId="4" fontId="26" fillId="0" borderId="22" xfId="1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1" fontId="23" fillId="0" borderId="0" xfId="0" applyNumberFormat="1" applyFont="1" applyAlignment="1">
      <alignment horizontal="right" vertical="top"/>
    </xf>
    <xf numFmtId="2" fontId="23" fillId="0" borderId="0" xfId="0" applyNumberFormat="1" applyFont="1" applyAlignment="1">
      <alignment horizontal="right" vertical="top"/>
    </xf>
    <xf numFmtId="0" fontId="31" fillId="0" borderId="0" xfId="0" applyFont="1"/>
    <xf numFmtId="49" fontId="26" fillId="0" borderId="0" xfId="0" applyNumberFormat="1" applyFont="1" applyAlignment="1">
      <alignment vertical="top" wrapText="1"/>
    </xf>
    <xf numFmtId="0" fontId="26" fillId="0" borderId="0" xfId="0" applyFont="1" applyAlignment="1">
      <alignment horizontal="center" vertical="top"/>
    </xf>
    <xf numFmtId="1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right" vertical="top"/>
    </xf>
    <xf numFmtId="167" fontId="26" fillId="0" borderId="23" xfId="0" applyNumberFormat="1" applyFont="1" applyBorder="1" applyAlignment="1">
      <alignment horizontal="center"/>
    </xf>
    <xf numFmtId="167" fontId="26" fillId="0" borderId="24" xfId="0" applyNumberFormat="1" applyFont="1" applyBorder="1" applyAlignment="1">
      <alignment horizontal="center"/>
    </xf>
    <xf numFmtId="167" fontId="26" fillId="0" borderId="24" xfId="0" applyNumberFormat="1" applyFont="1" applyBorder="1" applyAlignment="1">
      <alignment horizontal="center" vertical="top"/>
    </xf>
    <xf numFmtId="1" fontId="26" fillId="0" borderId="0" xfId="0" applyNumberFormat="1" applyFont="1" applyAlignment="1">
      <alignment horizontal="center" vertical="top"/>
    </xf>
    <xf numFmtId="2" fontId="26" fillId="0" borderId="0" xfId="0" applyNumberFormat="1" applyFont="1" applyAlignment="1">
      <alignment horizontal="center" vertical="top"/>
    </xf>
    <xf numFmtId="167" fontId="32" fillId="3" borderId="10" xfId="0" applyNumberFormat="1" applyFont="1" applyFill="1" applyBorder="1" applyAlignment="1" applyProtection="1">
      <alignment horizontal="center" vertical="top"/>
      <protection locked="0"/>
    </xf>
    <xf numFmtId="0" fontId="32" fillId="3" borderId="9" xfId="0" applyFont="1" applyFill="1" applyBorder="1" applyAlignment="1" applyProtection="1">
      <alignment horizontal="center" vertical="top"/>
      <protection locked="0"/>
    </xf>
    <xf numFmtId="0" fontId="32" fillId="3" borderId="10" xfId="0" applyFont="1" applyFill="1" applyBorder="1" applyAlignment="1" applyProtection="1">
      <alignment horizontal="center" vertical="top"/>
      <protection locked="0"/>
    </xf>
    <xf numFmtId="49" fontId="10" fillId="3" borderId="11" xfId="0" applyNumberFormat="1" applyFont="1" applyFill="1" applyBorder="1" applyAlignment="1" applyProtection="1">
      <alignment vertical="top" wrapText="1"/>
      <protection locked="0"/>
    </xf>
    <xf numFmtId="0" fontId="10" fillId="3" borderId="9" xfId="0" applyFont="1" applyFill="1" applyBorder="1" applyAlignment="1" applyProtection="1">
      <alignment horizontal="center" vertical="top"/>
      <protection locked="0"/>
    </xf>
    <xf numFmtId="0" fontId="10" fillId="3" borderId="10" xfId="0" applyFont="1" applyFill="1" applyBorder="1" applyAlignment="1" applyProtection="1">
      <alignment horizontal="center" vertical="top"/>
      <protection locked="0"/>
    </xf>
    <xf numFmtId="167" fontId="10" fillId="3" borderId="9" xfId="12" applyNumberFormat="1" applyFont="1" applyFill="1" applyBorder="1" applyAlignment="1" applyProtection="1">
      <alignment horizontal="center" vertical="center"/>
      <protection locked="0"/>
    </xf>
    <xf numFmtId="167" fontId="10" fillId="3" borderId="12" xfId="12" applyNumberFormat="1" applyFont="1" applyFill="1" applyBorder="1" applyAlignment="1" applyProtection="1">
      <alignment horizontal="center" vertical="center"/>
      <protection locked="0"/>
    </xf>
    <xf numFmtId="167" fontId="10" fillId="3" borderId="14" xfId="12" applyNumberFormat="1" applyFont="1" applyFill="1" applyBorder="1" applyAlignment="1" applyProtection="1">
      <alignment horizontal="center" vertical="center"/>
      <protection locked="0"/>
    </xf>
    <xf numFmtId="0" fontId="10" fillId="3" borderId="13" xfId="12" applyFont="1" applyFill="1" applyBorder="1" applyAlignment="1" applyProtection="1">
      <alignment horizontal="center" vertical="center"/>
      <protection locked="0"/>
    </xf>
    <xf numFmtId="49" fontId="10" fillId="3" borderId="15" xfId="12" applyNumberFormat="1" applyFont="1" applyFill="1" applyBorder="1" applyAlignment="1" applyProtection="1">
      <alignment vertical="top" wrapText="1"/>
      <protection locked="0"/>
    </xf>
    <xf numFmtId="3" fontId="26" fillId="7" borderId="11" xfId="1" applyNumberFormat="1" applyFont="1" applyFill="1" applyBorder="1" applyAlignment="1" applyProtection="1">
      <alignment horizontal="right" vertical="top"/>
      <protection locked="0"/>
    </xf>
    <xf numFmtId="49" fontId="10" fillId="3" borderId="11" xfId="0" applyNumberFormat="1" applyFont="1" applyFill="1" applyBorder="1" applyAlignment="1" applyProtection="1">
      <alignment vertical="center" wrapText="1"/>
      <protection locked="0"/>
    </xf>
    <xf numFmtId="49" fontId="10" fillId="0" borderId="11" xfId="0" applyNumberFormat="1" applyFont="1" applyBorder="1" applyAlignment="1">
      <alignment vertical="top" wrapText="1"/>
    </xf>
    <xf numFmtId="4" fontId="26" fillId="0" borderId="40" xfId="1" applyNumberFormat="1" applyFont="1" applyBorder="1" applyAlignment="1">
      <alignment horizontal="right" vertical="top"/>
    </xf>
    <xf numFmtId="49" fontId="10" fillId="7" borderId="11" xfId="0" applyNumberFormat="1" applyFont="1" applyFill="1" applyBorder="1" applyAlignment="1" applyProtection="1">
      <alignment vertical="top" wrapText="1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167" fontId="10" fillId="3" borderId="9" xfId="0" applyNumberFormat="1" applyFont="1" applyFill="1" applyBorder="1" applyAlignment="1" applyProtection="1">
      <alignment horizontal="center" vertical="center"/>
      <protection locked="0"/>
    </xf>
    <xf numFmtId="167" fontId="10" fillId="3" borderId="10" xfId="0" applyNumberFormat="1" applyFont="1" applyFill="1" applyBorder="1" applyAlignment="1" applyProtection="1">
      <alignment horizontal="center" vertical="center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167" fontId="10" fillId="0" borderId="9" xfId="0" applyNumberFormat="1" applyFont="1" applyBorder="1" applyAlignment="1" applyProtection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67" fontId="10" fillId="3" borderId="8" xfId="0" applyNumberFormat="1" applyFont="1" applyFill="1" applyBorder="1" applyAlignment="1" applyProtection="1">
      <alignment horizontal="center" vertical="center"/>
      <protection locked="0"/>
    </xf>
    <xf numFmtId="167" fontId="10" fillId="0" borderId="8" xfId="0" applyNumberFormat="1" applyFont="1" applyBorder="1" applyAlignment="1">
      <alignment horizontal="center" vertical="center"/>
    </xf>
    <xf numFmtId="167" fontId="10" fillId="0" borderId="9" xfId="0" applyNumberFormat="1" applyFont="1" applyBorder="1" applyAlignment="1">
      <alignment horizontal="center" vertical="center"/>
    </xf>
    <xf numFmtId="167" fontId="10" fillId="0" borderId="10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vertical="center" wrapText="1"/>
    </xf>
    <xf numFmtId="167" fontId="6" fillId="3" borderId="8" xfId="0" applyNumberFormat="1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0" fontId="10" fillId="3" borderId="10" xfId="0" applyFont="1" applyFill="1" applyBorder="1" applyAlignment="1" applyProtection="1">
      <alignment vertical="center"/>
      <protection locked="0"/>
    </xf>
    <xf numFmtId="167" fontId="36" fillId="3" borderId="9" xfId="0" applyNumberFormat="1" applyFont="1" applyFill="1" applyBorder="1" applyAlignment="1" applyProtection="1">
      <alignment horizontal="center" vertical="center"/>
      <protection locked="0"/>
    </xf>
    <xf numFmtId="167" fontId="37" fillId="3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1" xfId="0" applyNumberFormat="1" applyFont="1" applyBorder="1" applyAlignment="1">
      <alignment vertical="top" wrapText="1"/>
    </xf>
    <xf numFmtId="0" fontId="10" fillId="3" borderId="11" xfId="0" applyFont="1" applyFill="1" applyBorder="1" applyAlignment="1" applyProtection="1">
      <alignment vertical="center" wrapText="1"/>
      <protection locked="0"/>
    </xf>
    <xf numFmtId="167" fontId="35" fillId="3" borderId="8" xfId="0" applyNumberFormat="1" applyFont="1" applyFill="1" applyBorder="1" applyAlignment="1" applyProtection="1">
      <alignment vertical="center"/>
      <protection locked="0"/>
    </xf>
    <xf numFmtId="0" fontId="10" fillId="3" borderId="11" xfId="0" applyFont="1" applyFill="1" applyBorder="1" applyAlignment="1" applyProtection="1">
      <alignment vertical="top" wrapText="1"/>
      <protection locked="0"/>
    </xf>
    <xf numFmtId="0" fontId="10" fillId="4" borderId="0" xfId="6" applyFont="1" applyFill="1"/>
    <xf numFmtId="0" fontId="10" fillId="0" borderId="0" xfId="6" applyFont="1"/>
    <xf numFmtId="0" fontId="4" fillId="0" borderId="25" xfId="6" applyBorder="1"/>
    <xf numFmtId="0" fontId="10" fillId="0" borderId="0" xfId="6" applyFont="1" applyAlignment="1">
      <alignment vertical="center"/>
    </xf>
    <xf numFmtId="0" fontId="4" fillId="0" borderId="26" xfId="6" applyBorder="1"/>
    <xf numFmtId="0" fontId="10" fillId="0" borderId="25" xfId="6" applyFont="1" applyBorder="1"/>
    <xf numFmtId="0" fontId="6" fillId="0" borderId="0" xfId="6" applyFont="1" applyAlignment="1">
      <alignment horizontal="left"/>
    </xf>
    <xf numFmtId="0" fontId="6" fillId="0" borderId="0" xfId="6" applyFont="1"/>
    <xf numFmtId="0" fontId="10" fillId="0" borderId="0" xfId="12" applyFont="1"/>
    <xf numFmtId="0" fontId="6" fillId="0" borderId="0" xfId="6" applyFont="1" applyAlignment="1">
      <alignment horizontal="right"/>
    </xf>
    <xf numFmtId="0" fontId="4" fillId="4" borderId="0" xfId="6" applyFill="1"/>
    <xf numFmtId="0" fontId="10" fillId="0" borderId="25" xfId="12" applyFont="1" applyBorder="1"/>
    <xf numFmtId="49" fontId="10" fillId="0" borderId="16" xfId="12" applyNumberFormat="1" applyFont="1" applyBorder="1" applyAlignment="1">
      <alignment horizontal="left"/>
    </xf>
    <xf numFmtId="0" fontId="10" fillId="0" borderId="16" xfId="12" applyFont="1" applyBorder="1"/>
    <xf numFmtId="0" fontId="10" fillId="0" borderId="16" xfId="12" applyFont="1" applyBorder="1" applyAlignment="1">
      <alignment horizontal="right"/>
    </xf>
    <xf numFmtId="3" fontId="10" fillId="0" borderId="16" xfId="12" applyNumberFormat="1" applyFont="1" applyBorder="1"/>
    <xf numFmtId="4" fontId="10" fillId="0" borderId="16" xfId="12" applyNumberFormat="1" applyFont="1" applyBorder="1"/>
    <xf numFmtId="0" fontId="10" fillId="0" borderId="26" xfId="12" applyFont="1" applyBorder="1"/>
    <xf numFmtId="0" fontId="10" fillId="4" borderId="0" xfId="12" applyFont="1" applyFill="1"/>
    <xf numFmtId="4" fontId="10" fillId="0" borderId="0" xfId="12" applyNumberFormat="1" applyFont="1"/>
    <xf numFmtId="3" fontId="10" fillId="0" borderId="0" xfId="12" applyNumberFormat="1" applyFont="1"/>
    <xf numFmtId="0" fontId="10" fillId="0" borderId="26" xfId="12" applyFont="1" applyBorder="1" applyProtection="1">
      <protection locked="0"/>
    </xf>
    <xf numFmtId="0" fontId="10" fillId="4" borderId="0" xfId="12" applyFont="1" applyFill="1" applyProtection="1">
      <protection locked="0"/>
    </xf>
    <xf numFmtId="4" fontId="30" fillId="0" borderId="0" xfId="12" applyNumberFormat="1" applyFont="1" applyAlignment="1" applyProtection="1">
      <alignment vertical="top" wrapText="1"/>
      <protection locked="0"/>
    </xf>
    <xf numFmtId="0" fontId="10" fillId="0" borderId="0" xfId="12" applyFont="1" applyProtection="1">
      <protection locked="0"/>
    </xf>
    <xf numFmtId="0" fontId="10" fillId="0" borderId="0" xfId="6" quotePrefix="1" applyFont="1" applyAlignment="1">
      <alignment horizontal="left"/>
    </xf>
    <xf numFmtId="4" fontId="10" fillId="0" borderId="0" xfId="6" applyNumberFormat="1" applyFont="1"/>
    <xf numFmtId="4" fontId="10" fillId="0" borderId="43" xfId="6" applyNumberFormat="1" applyFont="1" applyBorder="1"/>
    <xf numFmtId="0" fontId="4" fillId="0" borderId="44" xfId="12" applyBorder="1" applyProtection="1">
      <protection locked="0"/>
    </xf>
    <xf numFmtId="0" fontId="10" fillId="0" borderId="46" xfId="12" applyFont="1" applyBorder="1"/>
    <xf numFmtId="0" fontId="4" fillId="0" borderId="25" xfId="12" applyBorder="1" applyProtection="1">
      <protection locked="0"/>
    </xf>
    <xf numFmtId="0" fontId="4" fillId="0" borderId="0" xfId="6"/>
    <xf numFmtId="0" fontId="4" fillId="0" borderId="42" xfId="12" applyBorder="1" applyProtection="1">
      <protection locked="0"/>
    </xf>
    <xf numFmtId="0" fontId="10" fillId="0" borderId="28" xfId="12" applyFont="1" applyBorder="1"/>
    <xf numFmtId="0" fontId="10" fillId="0" borderId="25" xfId="6" applyFont="1" applyBorder="1" applyProtection="1">
      <protection locked="0"/>
    </xf>
    <xf numFmtId="0" fontId="8" fillId="0" borderId="0" xfId="6" applyFont="1" applyProtection="1">
      <protection locked="0"/>
    </xf>
    <xf numFmtId="0" fontId="10" fillId="0" borderId="0" xfId="6" quotePrefix="1" applyFont="1" applyProtection="1"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centerContinuous"/>
      <protection locked="0"/>
    </xf>
    <xf numFmtId="0" fontId="10" fillId="0" borderId="26" xfId="6" applyFont="1" applyBorder="1"/>
    <xf numFmtId="4" fontId="39" fillId="0" borderId="0" xfId="12" applyNumberFormat="1" applyFont="1" applyAlignment="1">
      <alignment horizontal="right" vertical="top"/>
    </xf>
    <xf numFmtId="0" fontId="10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center"/>
      <protection locked="0"/>
    </xf>
    <xf numFmtId="0" fontId="10" fillId="0" borderId="39" xfId="6" applyFont="1" applyBorder="1" applyProtection="1">
      <protection locked="0"/>
    </xf>
    <xf numFmtId="0" fontId="10" fillId="0" borderId="29" xfId="6" applyFont="1" applyBorder="1"/>
    <xf numFmtId="0" fontId="10" fillId="0" borderId="22" xfId="6" applyFont="1" applyBorder="1"/>
    <xf numFmtId="0" fontId="10" fillId="4" borderId="0" xfId="6" quotePrefix="1" applyFont="1" applyFill="1" applyAlignment="1">
      <alignment horizontal="left"/>
    </xf>
    <xf numFmtId="0" fontId="10" fillId="6" borderId="0" xfId="12" applyFont="1" applyFill="1"/>
    <xf numFmtId="3" fontId="32" fillId="7" borderId="11" xfId="1" applyNumberFormat="1" applyFont="1" applyFill="1" applyBorder="1" applyAlignment="1" applyProtection="1">
      <alignment horizontal="right" vertical="top"/>
      <protection locked="0"/>
    </xf>
    <xf numFmtId="3" fontId="10" fillId="3" borderId="11" xfId="1" applyNumberFormat="1" applyFont="1" applyFill="1" applyBorder="1" applyAlignment="1" applyProtection="1">
      <alignment horizontal="right" vertical="top"/>
      <protection locked="0"/>
    </xf>
    <xf numFmtId="167" fontId="10" fillId="3" borderId="8" xfId="0" applyNumberFormat="1" applyFont="1" applyFill="1" applyBorder="1" applyAlignment="1" applyProtection="1">
      <alignment vertical="center"/>
      <protection locked="0"/>
    </xf>
    <xf numFmtId="3" fontId="10" fillId="7" borderId="11" xfId="1" applyNumberFormat="1" applyFont="1" applyFill="1" applyBorder="1" applyAlignment="1" applyProtection="1">
      <alignment horizontal="right" vertical="top"/>
      <protection locked="0"/>
    </xf>
    <xf numFmtId="167" fontId="10" fillId="3" borderId="8" xfId="0" applyNumberFormat="1" applyFont="1" applyFill="1" applyBorder="1" applyAlignment="1" applyProtection="1">
      <alignment horizontal="center"/>
      <protection locked="0"/>
    </xf>
    <xf numFmtId="0" fontId="10" fillId="0" borderId="9" xfId="0" applyFont="1" applyBorder="1" applyAlignment="1">
      <alignment horizontal="center" vertical="top"/>
    </xf>
    <xf numFmtId="167" fontId="10" fillId="7" borderId="8" xfId="0" applyNumberFormat="1" applyFont="1" applyFill="1" applyBorder="1" applyAlignment="1" applyProtection="1">
      <alignment horizontal="center"/>
      <protection locked="0"/>
    </xf>
    <xf numFmtId="167" fontId="26" fillId="7" borderId="9" xfId="0" applyNumberFormat="1" applyFont="1" applyFill="1" applyBorder="1" applyAlignment="1" applyProtection="1">
      <alignment horizontal="center" vertical="top"/>
      <protection locked="0"/>
    </xf>
    <xf numFmtId="167" fontId="10" fillId="3" borderId="10" xfId="0" applyNumberFormat="1" applyFont="1" applyFill="1" applyBorder="1" applyAlignment="1" applyProtection="1">
      <alignment horizontal="center" vertical="top"/>
      <protection locked="0"/>
    </xf>
    <xf numFmtId="3" fontId="10" fillId="7" borderId="41" xfId="1" applyNumberFormat="1" applyFont="1" applyFill="1" applyBorder="1" applyAlignment="1" applyProtection="1">
      <alignment horizontal="right" vertical="top"/>
      <protection locked="0"/>
    </xf>
    <xf numFmtId="167" fontId="10" fillId="3" borderId="9" xfId="0" applyNumberFormat="1" applyFont="1" applyFill="1" applyBorder="1" applyAlignment="1" applyProtection="1">
      <alignment horizontal="center" vertical="top"/>
      <protection locked="0"/>
    </xf>
    <xf numFmtId="0" fontId="10" fillId="3" borderId="10" xfId="0" applyFont="1" applyFill="1" applyBorder="1" applyProtection="1">
      <protection locked="0"/>
    </xf>
    <xf numFmtId="3" fontId="22" fillId="2" borderId="39" xfId="0" applyNumberFormat="1" applyFont="1" applyFill="1" applyBorder="1" applyAlignment="1">
      <alignment horizontal="center" vertical="top" wrapText="1"/>
    </xf>
    <xf numFmtId="3" fontId="10" fillId="7" borderId="16" xfId="1" applyNumberFormat="1" applyFont="1" applyFill="1" applyBorder="1" applyAlignment="1" applyProtection="1">
      <alignment horizontal="right" vertical="top"/>
      <protection locked="0"/>
    </xf>
    <xf numFmtId="4" fontId="26" fillId="0" borderId="16" xfId="0" applyNumberFormat="1" applyFont="1" applyBorder="1" applyAlignment="1">
      <alignment horizontal="right" vertical="top"/>
    </xf>
    <xf numFmtId="4" fontId="26" fillId="0" borderId="34" xfId="1" applyNumberFormat="1" applyFont="1" applyBorder="1" applyAlignment="1">
      <alignment horizontal="right" vertical="top"/>
    </xf>
    <xf numFmtId="49" fontId="26" fillId="7" borderId="11" xfId="0" applyNumberFormat="1" applyFont="1" applyFill="1" applyBorder="1" applyAlignment="1" applyProtection="1">
      <alignment vertical="top" wrapText="1"/>
      <protection locked="0"/>
    </xf>
    <xf numFmtId="167" fontId="34" fillId="3" borderId="8" xfId="0" applyNumberFormat="1" applyFont="1" applyFill="1" applyBorder="1" applyAlignment="1" applyProtection="1">
      <alignment horizontal="center"/>
      <protection locked="0"/>
    </xf>
    <xf numFmtId="167" fontId="34" fillId="3" borderId="9" xfId="0" applyNumberFormat="1" applyFont="1" applyFill="1" applyBorder="1" applyAlignment="1" applyProtection="1">
      <alignment horizontal="center"/>
      <protection locked="0"/>
    </xf>
    <xf numFmtId="0" fontId="34" fillId="3" borderId="10" xfId="0" applyFont="1" applyFill="1" applyBorder="1" applyAlignment="1" applyProtection="1">
      <alignment horizontal="center" vertical="top"/>
      <protection locked="0"/>
    </xf>
    <xf numFmtId="3" fontId="34" fillId="7" borderId="11" xfId="0" applyNumberFormat="1" applyFont="1" applyFill="1" applyBorder="1" applyAlignment="1" applyProtection="1">
      <alignment horizontal="right" vertical="top"/>
      <protection locked="0"/>
    </xf>
    <xf numFmtId="0" fontId="34" fillId="0" borderId="0" xfId="0" applyFont="1"/>
    <xf numFmtId="3" fontId="10" fillId="0" borderId="11" xfId="1" applyNumberFormat="1" applyFont="1" applyBorder="1" applyAlignment="1">
      <alignment horizontal="right" vertical="top"/>
    </xf>
    <xf numFmtId="4" fontId="26" fillId="7" borderId="16" xfId="1" applyNumberFormat="1" applyFont="1" applyFill="1" applyBorder="1" applyAlignment="1">
      <alignment horizontal="right" vertical="top"/>
    </xf>
    <xf numFmtId="4" fontId="26" fillId="0" borderId="33" xfId="1" applyNumberFormat="1" applyFont="1" applyBorder="1" applyAlignment="1">
      <alignment horizontal="right" vertical="top"/>
    </xf>
    <xf numFmtId="4" fontId="26" fillId="0" borderId="48" xfId="1" applyNumberFormat="1" applyFont="1" applyBorder="1" applyAlignment="1">
      <alignment horizontal="right" vertical="top"/>
    </xf>
    <xf numFmtId="4" fontId="26" fillId="0" borderId="39" xfId="1" applyNumberFormat="1" applyFont="1" applyBorder="1" applyAlignment="1">
      <alignment horizontal="right" vertical="top"/>
    </xf>
    <xf numFmtId="4" fontId="26" fillId="0" borderId="16" xfId="1" applyNumberFormat="1" applyFont="1" applyBorder="1" applyAlignment="1">
      <alignment horizontal="right" vertical="top"/>
    </xf>
    <xf numFmtId="4" fontId="25" fillId="0" borderId="16" xfId="1" applyNumberFormat="1" applyFont="1" applyBorder="1" applyAlignment="1">
      <alignment horizontal="right" vertical="top"/>
    </xf>
    <xf numFmtId="4" fontId="26" fillId="0" borderId="49" xfId="0" applyNumberFormat="1" applyFont="1" applyBorder="1" applyAlignment="1">
      <alignment horizontal="right" vertical="top"/>
    </xf>
    <xf numFmtId="4" fontId="26" fillId="7" borderId="49" xfId="1" applyNumberFormat="1" applyFont="1" applyFill="1" applyBorder="1" applyAlignment="1">
      <alignment horizontal="right" vertical="top"/>
    </xf>
    <xf numFmtId="4" fontId="26" fillId="0" borderId="50" xfId="1" applyNumberFormat="1" applyFont="1" applyBorder="1" applyAlignment="1">
      <alignment horizontal="right" vertical="top"/>
    </xf>
    <xf numFmtId="4" fontId="26" fillId="0" borderId="7" xfId="1" applyNumberFormat="1" applyFont="1" applyBorder="1" applyAlignment="1">
      <alignment horizontal="right" vertical="top"/>
    </xf>
    <xf numFmtId="4" fontId="26" fillId="0" borderId="49" xfId="1" applyNumberFormat="1" applyFont="1" applyBorder="1" applyAlignment="1">
      <alignment horizontal="right" vertical="top"/>
    </xf>
    <xf numFmtId="4" fontId="25" fillId="0" borderId="49" xfId="1" applyNumberFormat="1" applyFont="1" applyBorder="1" applyAlignment="1">
      <alignment horizontal="right" vertical="top"/>
    </xf>
    <xf numFmtId="3" fontId="26" fillId="7" borderId="41" xfId="1" applyNumberFormat="1" applyFont="1" applyFill="1" applyBorder="1" applyAlignment="1" applyProtection="1">
      <alignment horizontal="right" vertical="top"/>
      <protection locked="0"/>
    </xf>
    <xf numFmtId="167" fontId="26" fillId="0" borderId="8" xfId="0" applyNumberFormat="1" applyFont="1" applyFill="1" applyBorder="1" applyAlignment="1" applyProtection="1">
      <alignment horizontal="center"/>
      <protection locked="0"/>
    </xf>
    <xf numFmtId="167" fontId="26" fillId="0" borderId="9" xfId="0" applyNumberFormat="1" applyFont="1" applyFill="1" applyBorder="1" applyAlignment="1" applyProtection="1">
      <alignment horizontal="center"/>
      <protection locked="0"/>
    </xf>
    <xf numFmtId="167" fontId="26" fillId="0" borderId="10" xfId="0" applyNumberFormat="1" applyFont="1" applyFill="1" applyBorder="1" applyAlignment="1" applyProtection="1">
      <alignment horizontal="center" vertical="top"/>
      <protection locked="0"/>
    </xf>
    <xf numFmtId="49" fontId="26" fillId="0" borderId="11" xfId="0" applyNumberFormat="1" applyFont="1" applyFill="1" applyBorder="1" applyAlignment="1" applyProtection="1">
      <alignment vertical="top" wrapText="1"/>
      <protection locked="0"/>
    </xf>
    <xf numFmtId="0" fontId="26" fillId="0" borderId="9" xfId="0" applyFont="1" applyFill="1" applyBorder="1" applyAlignment="1" applyProtection="1">
      <alignment horizontal="center" vertical="top"/>
      <protection locked="0"/>
    </xf>
    <xf numFmtId="0" fontId="10" fillId="0" borderId="10" xfId="0" applyFont="1" applyFill="1" applyBorder="1" applyAlignment="1" applyProtection="1">
      <alignment horizontal="center" vertical="top"/>
      <protection locked="0"/>
    </xf>
    <xf numFmtId="3" fontId="26" fillId="0" borderId="11" xfId="1" applyNumberFormat="1" applyFont="1" applyFill="1" applyBorder="1" applyAlignment="1" applyProtection="1">
      <alignment horizontal="right" vertical="top"/>
      <protection locked="0"/>
    </xf>
    <xf numFmtId="4" fontId="26" fillId="0" borderId="16" xfId="1" applyNumberFormat="1" applyFont="1" applyFill="1" applyBorder="1" applyAlignment="1">
      <alignment horizontal="right" vertical="top"/>
    </xf>
    <xf numFmtId="4" fontId="26" fillId="0" borderId="49" xfId="1" applyNumberFormat="1" applyFont="1" applyFill="1" applyBorder="1" applyAlignment="1">
      <alignment horizontal="right" vertical="top"/>
    </xf>
    <xf numFmtId="3" fontId="10" fillId="3" borderId="41" xfId="1" applyNumberFormat="1" applyFont="1" applyFill="1" applyBorder="1" applyAlignment="1" applyProtection="1">
      <alignment horizontal="right" vertical="center"/>
      <protection locked="0"/>
    </xf>
    <xf numFmtId="0" fontId="10" fillId="3" borderId="51" xfId="0" applyFont="1" applyFill="1" applyBorder="1" applyAlignment="1" applyProtection="1">
      <alignment horizontal="center" vertical="center"/>
      <protection locked="0"/>
    </xf>
    <xf numFmtId="4" fontId="10" fillId="7" borderId="47" xfId="1" applyNumberFormat="1" applyFont="1" applyFill="1" applyBorder="1" applyAlignment="1">
      <alignment horizontal="right" vertical="top"/>
    </xf>
    <xf numFmtId="3" fontId="26" fillId="0" borderId="16" xfId="0" applyNumberFormat="1" applyFont="1" applyBorder="1" applyAlignment="1">
      <alignment horizontal="right" vertical="top"/>
    </xf>
    <xf numFmtId="3" fontId="26" fillId="0" borderId="16" xfId="1" applyNumberFormat="1" applyFont="1" applyBorder="1" applyAlignment="1">
      <alignment horizontal="right" vertical="top"/>
    </xf>
    <xf numFmtId="3" fontId="10" fillId="7" borderId="10" xfId="1" applyNumberFormat="1" applyFont="1" applyFill="1" applyBorder="1" applyAlignment="1" applyProtection="1">
      <alignment horizontal="right" vertical="top"/>
      <protection locked="0"/>
    </xf>
    <xf numFmtId="3" fontId="10" fillId="7" borderId="16" xfId="0" applyNumberFormat="1" applyFont="1" applyFill="1" applyBorder="1" applyAlignment="1" applyProtection="1">
      <alignment horizontal="right" vertical="top"/>
      <protection locked="0"/>
    </xf>
    <xf numFmtId="3" fontId="26" fillId="0" borderId="16" xfId="1" quotePrefix="1" applyNumberFormat="1" applyFont="1" applyBorder="1" applyAlignment="1">
      <alignment horizontal="right" vertical="top"/>
    </xf>
    <xf numFmtId="3" fontId="26" fillId="7" borderId="16" xfId="1" applyNumberFormat="1" applyFont="1" applyFill="1" applyBorder="1" applyAlignment="1" applyProtection="1">
      <alignment horizontal="right" vertical="top"/>
      <protection locked="0"/>
    </xf>
    <xf numFmtId="3" fontId="26" fillId="0" borderId="16" xfId="1" applyNumberFormat="1" applyFont="1" applyBorder="1" applyAlignment="1" applyProtection="1">
      <alignment horizontal="right" vertical="top"/>
      <protection locked="0"/>
    </xf>
    <xf numFmtId="3" fontId="26" fillId="3" borderId="16" xfId="1" applyNumberFormat="1" applyFont="1" applyFill="1" applyBorder="1" applyAlignment="1" applyProtection="1">
      <alignment horizontal="right" vertical="top"/>
      <protection locked="0"/>
    </xf>
    <xf numFmtId="3" fontId="10" fillId="3" borderId="16" xfId="1" applyNumberFormat="1" applyFont="1" applyFill="1" applyBorder="1" applyAlignment="1" applyProtection="1">
      <alignment horizontal="right" vertical="top"/>
      <protection locked="0"/>
    </xf>
    <xf numFmtId="3" fontId="10" fillId="3" borderId="10" xfId="1" applyNumberFormat="1" applyFont="1" applyFill="1" applyBorder="1" applyAlignment="1" applyProtection="1">
      <alignment horizontal="right" vertical="center"/>
      <protection locked="0"/>
    </xf>
    <xf numFmtId="3" fontId="32" fillId="7" borderId="16" xfId="1" applyNumberFormat="1" applyFont="1" applyFill="1" applyBorder="1" applyAlignment="1" applyProtection="1">
      <alignment horizontal="right" vertical="top"/>
      <protection locked="0"/>
    </xf>
    <xf numFmtId="3" fontId="26" fillId="0" borderId="16" xfId="1" applyNumberFormat="1" applyFont="1" applyFill="1" applyBorder="1" applyAlignment="1" applyProtection="1">
      <alignment horizontal="right" vertical="top"/>
      <protection locked="0"/>
    </xf>
    <xf numFmtId="3" fontId="26" fillId="0" borderId="33" xfId="1" applyNumberFormat="1" applyFont="1" applyBorder="1" applyAlignment="1">
      <alignment horizontal="right" vertical="top"/>
    </xf>
    <xf numFmtId="3" fontId="26" fillId="0" borderId="48" xfId="1" applyNumberFormat="1" applyFont="1" applyBorder="1" applyAlignment="1">
      <alignment horizontal="right" vertical="top"/>
    </xf>
    <xf numFmtId="3" fontId="10" fillId="3" borderId="11" xfId="0" applyNumberFormat="1" applyFont="1" applyFill="1" applyBorder="1" applyAlignment="1" applyProtection="1">
      <alignment horizontal="right" vertical="top"/>
      <protection locked="0"/>
    </xf>
    <xf numFmtId="3" fontId="10" fillId="3" borderId="16" xfId="0" applyNumberFormat="1" applyFont="1" applyFill="1" applyBorder="1" applyAlignment="1" applyProtection="1">
      <alignment horizontal="right" vertical="top"/>
      <protection locked="0"/>
    </xf>
    <xf numFmtId="167" fontId="10" fillId="3" borderId="9" xfId="0" applyNumberFormat="1" applyFont="1" applyFill="1" applyBorder="1" applyAlignment="1" applyProtection="1">
      <alignment horizontal="center"/>
      <protection locked="0"/>
    </xf>
    <xf numFmtId="4" fontId="10" fillId="7" borderId="16" xfId="1" applyNumberFormat="1" applyFont="1" applyFill="1" applyBorder="1" applyAlignment="1">
      <alignment horizontal="right" vertical="top"/>
    </xf>
    <xf numFmtId="49" fontId="10" fillId="7" borderId="11" xfId="12" applyNumberFormat="1" applyFont="1" applyFill="1" applyBorder="1" applyAlignment="1" applyProtection="1">
      <alignment vertical="top" wrapText="1"/>
      <protection locked="0"/>
    </xf>
    <xf numFmtId="3" fontId="10" fillId="7" borderId="11" xfId="0" applyNumberFormat="1" applyFont="1" applyFill="1" applyBorder="1" applyAlignment="1" applyProtection="1">
      <alignment horizontal="right" vertical="top"/>
      <protection locked="0"/>
    </xf>
    <xf numFmtId="167" fontId="26" fillId="7" borderId="8" xfId="0" applyNumberFormat="1" applyFont="1" applyFill="1" applyBorder="1" applyAlignment="1" applyProtection="1">
      <alignment horizontal="center"/>
      <protection locked="0"/>
    </xf>
    <xf numFmtId="167" fontId="26" fillId="7" borderId="9" xfId="0" applyNumberFormat="1" applyFont="1" applyFill="1" applyBorder="1" applyAlignment="1" applyProtection="1">
      <alignment horizontal="center"/>
      <protection locked="0"/>
    </xf>
    <xf numFmtId="0" fontId="10" fillId="7" borderId="9" xfId="0" applyFont="1" applyFill="1" applyBorder="1" applyAlignment="1" applyProtection="1">
      <alignment horizontal="center" vertical="top"/>
      <protection locked="0"/>
    </xf>
    <xf numFmtId="0" fontId="10" fillId="7" borderId="10" xfId="0" applyFont="1" applyFill="1" applyBorder="1" applyAlignment="1" applyProtection="1">
      <alignment horizontal="center" vertical="top"/>
      <protection locked="0"/>
    </xf>
    <xf numFmtId="2" fontId="26" fillId="0" borderId="0" xfId="0" applyNumberFormat="1" applyFont="1"/>
    <xf numFmtId="0" fontId="10" fillId="0" borderId="0" xfId="6" applyFont="1" applyProtection="1">
      <protection locked="0"/>
    </xf>
    <xf numFmtId="0" fontId="10" fillId="0" borderId="34" xfId="6" quotePrefix="1" applyFont="1" applyBorder="1" applyAlignment="1">
      <alignment horizontal="left"/>
    </xf>
    <xf numFmtId="0" fontId="26" fillId="7" borderId="9" xfId="0" applyFont="1" applyFill="1" applyBorder="1" applyAlignment="1" applyProtection="1">
      <alignment horizontal="center" vertical="top"/>
      <protection locked="0"/>
    </xf>
    <xf numFmtId="3" fontId="10" fillId="7" borderId="51" xfId="18" applyNumberFormat="1" applyFont="1" applyFill="1" applyBorder="1" applyAlignment="1" applyProtection="1">
      <alignment horizontal="right" vertical="top"/>
      <protection locked="0"/>
    </xf>
    <xf numFmtId="3" fontId="10" fillId="3" borderId="51" xfId="18" applyNumberFormat="1" applyFont="1" applyFill="1" applyBorder="1" applyAlignment="1" applyProtection="1">
      <alignment horizontal="right" vertical="top"/>
      <protection locked="0"/>
    </xf>
    <xf numFmtId="3" fontId="26" fillId="3" borderId="41" xfId="1" applyNumberFormat="1" applyFont="1" applyFill="1" applyBorder="1" applyAlignment="1" applyProtection="1">
      <alignment horizontal="right" vertical="top"/>
      <protection locked="0"/>
    </xf>
    <xf numFmtId="167" fontId="26" fillId="7" borderId="10" xfId="0" applyNumberFormat="1" applyFont="1" applyFill="1" applyBorder="1" applyAlignment="1" applyProtection="1">
      <alignment horizontal="center" vertical="top"/>
      <protection locked="0"/>
    </xf>
    <xf numFmtId="49" fontId="10" fillId="7" borderId="11" xfId="0" applyNumberFormat="1" applyFont="1" applyFill="1" applyBorder="1" applyAlignment="1" applyProtection="1">
      <alignment vertical="center" wrapText="1"/>
      <protection locked="0"/>
    </xf>
    <xf numFmtId="0" fontId="26" fillId="7" borderId="10" xfId="0" applyFont="1" applyFill="1" applyBorder="1" applyAlignment="1" applyProtection="1">
      <alignment horizontal="center" vertical="top"/>
      <protection locked="0"/>
    </xf>
    <xf numFmtId="4" fontId="22" fillId="2" borderId="7" xfId="0" applyNumberFormat="1" applyFont="1" applyFill="1" applyBorder="1" applyAlignment="1">
      <alignment horizontal="center" vertical="top" wrapText="1"/>
    </xf>
    <xf numFmtId="167" fontId="10" fillId="3" borderId="8" xfId="0" applyNumberFormat="1" applyFont="1" applyFill="1" applyBorder="1" applyAlignment="1" applyProtection="1">
      <alignment horizontal="center"/>
      <protection locked="0"/>
    </xf>
    <xf numFmtId="167" fontId="10" fillId="3" borderId="9" xfId="0" applyNumberFormat="1" applyFont="1" applyFill="1" applyBorder="1" applyAlignment="1" applyProtection="1">
      <alignment horizontal="center"/>
      <protection locked="0"/>
    </xf>
    <xf numFmtId="167" fontId="10" fillId="3" borderId="10" xfId="0" applyNumberFormat="1" applyFont="1" applyFill="1" applyBorder="1" applyAlignment="1" applyProtection="1">
      <alignment horizontal="center" vertical="top"/>
      <protection locked="0"/>
    </xf>
    <xf numFmtId="0" fontId="10" fillId="3" borderId="9" xfId="0" applyFont="1" applyFill="1" applyBorder="1" applyAlignment="1" applyProtection="1">
      <alignment horizontal="center" vertical="top"/>
      <protection locked="0"/>
    </xf>
    <xf numFmtId="0" fontId="10" fillId="3" borderId="10" xfId="0" applyFont="1" applyFill="1" applyBorder="1" applyAlignment="1" applyProtection="1">
      <alignment horizontal="center" vertical="top"/>
      <protection locked="0"/>
    </xf>
    <xf numFmtId="49" fontId="10" fillId="3" borderId="11" xfId="0" applyNumberFormat="1" applyFont="1" applyFill="1" applyBorder="1" applyAlignment="1" applyProtection="1">
      <alignment vertical="top" wrapText="1"/>
      <protection locked="0"/>
    </xf>
    <xf numFmtId="49" fontId="10" fillId="7" borderId="11" xfId="0" applyNumberFormat="1" applyFont="1" applyFill="1" applyBorder="1" applyAlignment="1" applyProtection="1">
      <alignment vertical="top" wrapText="1"/>
      <protection locked="0"/>
    </xf>
    <xf numFmtId="3" fontId="10" fillId="7" borderId="11" xfId="0" applyNumberFormat="1" applyFont="1" applyFill="1" applyBorder="1" applyAlignment="1" applyProtection="1">
      <alignment horizontal="right" vertical="top"/>
      <protection locked="0"/>
    </xf>
    <xf numFmtId="49" fontId="10" fillId="3" borderId="11" xfId="12" applyNumberFormat="1" applyFont="1" applyFill="1" applyBorder="1" applyAlignment="1" applyProtection="1">
      <alignment vertical="top" wrapText="1"/>
      <protection locked="0"/>
    </xf>
    <xf numFmtId="0" fontId="13" fillId="3" borderId="9" xfId="0" applyFont="1" applyFill="1" applyBorder="1" applyAlignment="1" applyProtection="1">
      <alignment horizontal="center" vertical="center"/>
      <protection locked="0"/>
    </xf>
    <xf numFmtId="167" fontId="10" fillId="3" borderId="8" xfId="12" applyNumberFormat="1" applyFont="1" applyFill="1" applyBorder="1" applyAlignment="1" applyProtection="1">
      <alignment horizontal="center" vertical="center"/>
      <protection locked="0"/>
    </xf>
    <xf numFmtId="167" fontId="10" fillId="3" borderId="10" xfId="12" applyNumberFormat="1" applyFont="1" applyFill="1" applyBorder="1" applyAlignment="1" applyProtection="1">
      <alignment horizontal="center" vertical="center"/>
      <protection locked="0"/>
    </xf>
    <xf numFmtId="49" fontId="10" fillId="3" borderId="11" xfId="12" applyNumberFormat="1" applyFont="1" applyFill="1" applyBorder="1" applyAlignment="1" applyProtection="1">
      <alignment vertical="center" wrapText="1"/>
      <protection locked="0"/>
    </xf>
    <xf numFmtId="0" fontId="13" fillId="3" borderId="9" xfId="12" applyFont="1" applyFill="1" applyBorder="1" applyAlignment="1" applyProtection="1">
      <alignment horizontal="center" vertical="center"/>
      <protection locked="0"/>
    </xf>
    <xf numFmtId="0" fontId="10" fillId="3" borderId="10" xfId="12" applyFont="1" applyFill="1" applyBorder="1" applyAlignment="1" applyProtection="1">
      <alignment vertical="center"/>
      <protection locked="0"/>
    </xf>
    <xf numFmtId="3" fontId="10" fillId="3" borderId="11" xfId="1" applyNumberFormat="1" applyFont="1" applyFill="1" applyBorder="1" applyAlignment="1" applyProtection="1">
      <alignment horizontal="right" vertical="center"/>
      <protection locked="0"/>
    </xf>
    <xf numFmtId="3" fontId="10" fillId="3" borderId="11" xfId="14" applyNumberFormat="1" applyFont="1" applyFill="1" applyBorder="1" applyAlignment="1" applyProtection="1">
      <alignment horizontal="right" vertical="center"/>
      <protection locked="0"/>
    </xf>
    <xf numFmtId="167" fontId="10" fillId="3" borderId="8" xfId="0" applyNumberFormat="1" applyFont="1" applyFill="1" applyBorder="1" applyAlignment="1" applyProtection="1">
      <alignment horizontal="center" vertical="top"/>
      <protection locked="0"/>
    </xf>
    <xf numFmtId="0" fontId="10" fillId="3" borderId="10" xfId="0" applyFont="1" applyFill="1" applyBorder="1" applyAlignment="1" applyProtection="1">
      <alignment vertical="top"/>
      <protection locked="0"/>
    </xf>
    <xf numFmtId="0" fontId="10" fillId="3" borderId="51" xfId="0" applyFont="1" applyFill="1" applyBorder="1" applyAlignment="1" applyProtection="1">
      <alignment horizontal="center" vertical="top"/>
      <protection locked="0"/>
    </xf>
    <xf numFmtId="0" fontId="26" fillId="0" borderId="0" xfId="0" applyFont="1" applyAlignment="1">
      <alignment vertical="top"/>
    </xf>
    <xf numFmtId="0" fontId="6" fillId="0" borderId="0" xfId="6" applyFont="1" applyAlignment="1">
      <alignment horizontal="center"/>
    </xf>
    <xf numFmtId="4" fontId="10" fillId="0" borderId="41" xfId="12" applyNumberFormat="1" applyFont="1" applyBorder="1"/>
    <xf numFmtId="0" fontId="10" fillId="0" borderId="0" xfId="12" applyFont="1" applyBorder="1"/>
    <xf numFmtId="4" fontId="10" fillId="0" borderId="52" xfId="6" applyNumberFormat="1" applyFont="1" applyBorder="1"/>
    <xf numFmtId="4" fontId="10" fillId="0" borderId="53" xfId="6" applyNumberFormat="1" applyFont="1" applyBorder="1"/>
    <xf numFmtId="0" fontId="6" fillId="0" borderId="23" xfId="6" applyFont="1" applyBorder="1" applyAlignment="1">
      <alignment horizontal="center" vertical="center"/>
    </xf>
    <xf numFmtId="4" fontId="26" fillId="0" borderId="41" xfId="0" applyNumberFormat="1" applyFont="1" applyBorder="1" applyAlignment="1">
      <alignment horizontal="right" vertical="top"/>
    </xf>
    <xf numFmtId="4" fontId="26" fillId="3" borderId="41" xfId="1" applyNumberFormat="1" applyFont="1" applyFill="1" applyBorder="1" applyAlignment="1" applyProtection="1">
      <alignment horizontal="right" vertical="top"/>
      <protection locked="0"/>
    </xf>
    <xf numFmtId="4" fontId="26" fillId="0" borderId="41" xfId="1" applyNumberFormat="1" applyFont="1" applyBorder="1" applyAlignment="1">
      <alignment horizontal="right" vertical="top"/>
    </xf>
    <xf numFmtId="4" fontId="10" fillId="3" borderId="41" xfId="1" applyNumberFormat="1" applyFont="1" applyFill="1" applyBorder="1" applyAlignment="1" applyProtection="1">
      <alignment horizontal="right" vertical="top"/>
      <protection locked="0"/>
    </xf>
    <xf numFmtId="4" fontId="10" fillId="7" borderId="41" xfId="1" applyNumberFormat="1" applyFont="1" applyFill="1" applyBorder="1" applyAlignment="1" applyProtection="1">
      <alignment horizontal="right" vertical="top"/>
      <protection locked="0"/>
    </xf>
    <xf numFmtId="4" fontId="26" fillId="7" borderId="41" xfId="1" applyNumberFormat="1" applyFont="1" applyFill="1" applyBorder="1" applyAlignment="1" applyProtection="1">
      <alignment horizontal="right" vertical="top"/>
      <protection locked="0"/>
    </xf>
    <xf numFmtId="4" fontId="10" fillId="0" borderId="41" xfId="1" applyNumberFormat="1" applyFont="1" applyBorder="1" applyAlignment="1">
      <alignment horizontal="right" vertical="top"/>
    </xf>
    <xf numFmtId="4" fontId="26" fillId="0" borderId="41" xfId="1" applyNumberFormat="1" applyFont="1" applyBorder="1" applyAlignment="1" applyProtection="1">
      <alignment horizontal="right" vertical="top"/>
      <protection locked="0"/>
    </xf>
    <xf numFmtId="4" fontId="32" fillId="7" borderId="41" xfId="1" applyNumberFormat="1" applyFont="1" applyFill="1" applyBorder="1" applyAlignment="1" applyProtection="1">
      <alignment horizontal="right" vertical="top"/>
      <protection locked="0"/>
    </xf>
    <xf numFmtId="4" fontId="10" fillId="7" borderId="41" xfId="1" applyNumberFormat="1" applyFont="1" applyFill="1" applyBorder="1" applyAlignment="1" applyProtection="1">
      <alignment horizontal="right" vertical="center"/>
      <protection locked="0"/>
    </xf>
    <xf numFmtId="4" fontId="26" fillId="0" borderId="41" xfId="1" applyNumberFormat="1" applyFont="1" applyFill="1" applyBorder="1" applyAlignment="1" applyProtection="1">
      <alignment horizontal="right" vertical="top"/>
      <protection locked="0"/>
    </xf>
    <xf numFmtId="4" fontId="26" fillId="0" borderId="52" xfId="1" applyNumberFormat="1" applyFont="1" applyBorder="1" applyAlignment="1">
      <alignment horizontal="right" vertical="top"/>
    </xf>
    <xf numFmtId="4" fontId="26" fillId="0" borderId="56" xfId="1" applyNumberFormat="1" applyFont="1" applyBorder="1" applyAlignment="1">
      <alignment horizontal="right" vertical="top"/>
    </xf>
    <xf numFmtId="4" fontId="26" fillId="0" borderId="51" xfId="0" applyNumberFormat="1" applyFont="1" applyBorder="1" applyAlignment="1">
      <alignment horizontal="right" vertical="top"/>
    </xf>
    <xf numFmtId="4" fontId="26" fillId="3" borderId="51" xfId="1" applyNumberFormat="1" applyFont="1" applyFill="1" applyBorder="1" applyAlignment="1" applyProtection="1">
      <alignment horizontal="right" vertical="top"/>
      <protection locked="0"/>
    </xf>
    <xf numFmtId="4" fontId="26" fillId="0" borderId="57" xfId="1" applyNumberFormat="1" applyFont="1" applyBorder="1" applyAlignment="1">
      <alignment horizontal="right" vertical="top"/>
    </xf>
    <xf numFmtId="4" fontId="26" fillId="0" borderId="58" xfId="1" applyNumberFormat="1" applyFont="1" applyBorder="1" applyAlignment="1">
      <alignment horizontal="right" vertical="top"/>
    </xf>
    <xf numFmtId="4" fontId="26" fillId="0" borderId="51" xfId="1" applyNumberFormat="1" applyFont="1" applyBorder="1" applyAlignment="1">
      <alignment horizontal="right" vertical="top"/>
    </xf>
    <xf numFmtId="4" fontId="10" fillId="3" borderId="51" xfId="1" applyNumberFormat="1" applyFont="1" applyFill="1" applyBorder="1" applyAlignment="1" applyProtection="1">
      <alignment horizontal="right" vertical="top"/>
      <protection locked="0"/>
    </xf>
    <xf numFmtId="4" fontId="10" fillId="7" borderId="51" xfId="1" applyNumberFormat="1" applyFont="1" applyFill="1" applyBorder="1" applyAlignment="1" applyProtection="1">
      <alignment horizontal="right" vertical="top"/>
      <protection locked="0"/>
    </xf>
    <xf numFmtId="4" fontId="26" fillId="7" borderId="51" xfId="1" applyNumberFormat="1" applyFont="1" applyFill="1" applyBorder="1" applyAlignment="1" applyProtection="1">
      <alignment horizontal="right" vertical="top"/>
      <protection locked="0"/>
    </xf>
    <xf numFmtId="4" fontId="10" fillId="0" borderId="51" xfId="1" applyNumberFormat="1" applyFont="1" applyBorder="1" applyAlignment="1">
      <alignment horizontal="right" vertical="top"/>
    </xf>
    <xf numFmtId="4" fontId="26" fillId="0" borderId="51" xfId="1" applyNumberFormat="1" applyFont="1" applyBorder="1" applyAlignment="1" applyProtection="1">
      <alignment horizontal="right" vertical="top"/>
      <protection locked="0"/>
    </xf>
    <xf numFmtId="4" fontId="32" fillId="7" borderId="51" xfId="1" applyNumberFormat="1" applyFont="1" applyFill="1" applyBorder="1" applyAlignment="1" applyProtection="1">
      <alignment horizontal="right" vertical="top"/>
      <protection locked="0"/>
    </xf>
    <xf numFmtId="4" fontId="10" fillId="7" borderId="51" xfId="1" applyNumberFormat="1" applyFont="1" applyFill="1" applyBorder="1" applyAlignment="1" applyProtection="1">
      <alignment horizontal="right" vertical="center"/>
      <protection locked="0"/>
    </xf>
    <xf numFmtId="4" fontId="26" fillId="0" borderId="51" xfId="1" applyNumberFormat="1" applyFont="1" applyFill="1" applyBorder="1" applyAlignment="1" applyProtection="1">
      <alignment horizontal="right" vertical="top"/>
      <protection locked="0"/>
    </xf>
    <xf numFmtId="4" fontId="40" fillId="2" borderId="4" xfId="0" applyNumberFormat="1" applyFont="1" applyFill="1" applyBorder="1" applyAlignment="1">
      <alignment horizontal="center" vertical="top" wrapText="1"/>
    </xf>
    <xf numFmtId="4" fontId="26" fillId="0" borderId="55" xfId="1" applyNumberFormat="1" applyFont="1" applyBorder="1" applyAlignment="1">
      <alignment horizontal="right" vertical="top"/>
    </xf>
    <xf numFmtId="167" fontId="26" fillId="7" borderId="12" xfId="0" applyNumberFormat="1" applyFont="1" applyFill="1" applyBorder="1" applyAlignment="1" applyProtection="1">
      <alignment horizontal="center"/>
      <protection locked="0"/>
    </xf>
    <xf numFmtId="167" fontId="26" fillId="7" borderId="13" xfId="0" applyNumberFormat="1" applyFont="1" applyFill="1" applyBorder="1" applyAlignment="1" applyProtection="1">
      <alignment horizontal="center"/>
      <protection locked="0"/>
    </xf>
    <xf numFmtId="167" fontId="26" fillId="7" borderId="14" xfId="0" applyNumberFormat="1" applyFont="1" applyFill="1" applyBorder="1" applyAlignment="1" applyProtection="1">
      <alignment horizontal="center" vertical="top"/>
      <protection locked="0"/>
    </xf>
    <xf numFmtId="49" fontId="10" fillId="7" borderId="15" xfId="0" applyNumberFormat="1" applyFont="1" applyFill="1" applyBorder="1" applyAlignment="1" applyProtection="1">
      <alignment vertical="top" wrapText="1"/>
      <protection locked="0"/>
    </xf>
    <xf numFmtId="3" fontId="10" fillId="7" borderId="51" xfId="1" applyNumberFormat="1" applyFont="1" applyFill="1" applyBorder="1" applyAlignment="1" applyProtection="1">
      <alignment horizontal="right" vertical="top"/>
      <protection locked="0"/>
    </xf>
    <xf numFmtId="0" fontId="10" fillId="7" borderId="9" xfId="0" applyFont="1" applyFill="1" applyBorder="1" applyAlignment="1" applyProtection="1">
      <alignment horizontal="center" vertical="center"/>
      <protection locked="0"/>
    </xf>
    <xf numFmtId="0" fontId="10" fillId="7" borderId="51" xfId="0" applyFont="1" applyFill="1" applyBorder="1" applyAlignment="1" applyProtection="1">
      <alignment horizontal="center" vertical="center"/>
      <protection locked="0"/>
    </xf>
    <xf numFmtId="3" fontId="10" fillId="7" borderId="11" xfId="1" applyNumberFormat="1" applyFont="1" applyFill="1" applyBorder="1" applyAlignment="1" applyProtection="1">
      <alignment horizontal="right" vertical="center"/>
      <protection locked="0"/>
    </xf>
    <xf numFmtId="0" fontId="6" fillId="0" borderId="0" xfId="6" applyFont="1" applyAlignment="1">
      <alignment horizontal="center" vertical="center"/>
    </xf>
    <xf numFmtId="4" fontId="40" fillId="2" borderId="7" xfId="0" applyNumberFormat="1" applyFont="1" applyFill="1" applyBorder="1" applyAlignment="1">
      <alignment horizontal="center" vertical="top" wrapText="1"/>
    </xf>
    <xf numFmtId="0" fontId="4" fillId="8" borderId="25" xfId="6" applyFill="1" applyBorder="1"/>
    <xf numFmtId="0" fontId="4" fillId="8" borderId="30" xfId="6" applyFill="1" applyBorder="1"/>
    <xf numFmtId="0" fontId="10" fillId="8" borderId="31" xfId="6" applyFont="1" applyFill="1" applyBorder="1"/>
    <xf numFmtId="0" fontId="4" fillId="8" borderId="31" xfId="12" applyFill="1" applyBorder="1" applyAlignment="1" applyProtection="1">
      <alignment vertical="top" wrapText="1"/>
      <protection locked="0"/>
    </xf>
    <xf numFmtId="0" fontId="4" fillId="8" borderId="32" xfId="6" applyFill="1" applyBorder="1"/>
    <xf numFmtId="0" fontId="10" fillId="8" borderId="0" xfId="12" applyFont="1" applyFill="1"/>
    <xf numFmtId="0" fontId="10" fillId="8" borderId="0" xfId="6" applyFont="1" applyFill="1" applyAlignment="1">
      <alignment vertical="top" wrapText="1"/>
    </xf>
    <xf numFmtId="0" fontId="4" fillId="8" borderId="26" xfId="6" applyFill="1" applyBorder="1"/>
    <xf numFmtId="0" fontId="38" fillId="5" borderId="0" xfId="0" applyFont="1" applyFill="1" applyAlignment="1">
      <alignment horizontal="right"/>
    </xf>
    <xf numFmtId="0" fontId="15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8" fillId="3" borderId="0" xfId="0" applyFont="1" applyFill="1" applyProtection="1">
      <protection locked="0"/>
    </xf>
    <xf numFmtId="0" fontId="12" fillId="3" borderId="0" xfId="0" applyFont="1" applyFill="1" applyProtection="1">
      <protection locked="0"/>
    </xf>
    <xf numFmtId="0" fontId="10" fillId="0" borderId="0" xfId="6" applyFont="1" applyAlignment="1" applyProtection="1">
      <alignment horizontal="left"/>
      <protection locked="0"/>
    </xf>
    <xf numFmtId="0" fontId="10" fillId="0" borderId="39" xfId="6" applyFont="1" applyBorder="1" applyProtection="1">
      <protection locked="0"/>
    </xf>
    <xf numFmtId="0" fontId="10" fillId="0" borderId="34" xfId="6" quotePrefix="1" applyFont="1" applyBorder="1" applyAlignment="1">
      <alignment horizontal="left"/>
    </xf>
    <xf numFmtId="0" fontId="8" fillId="8" borderId="31" xfId="6" applyFont="1" applyFill="1" applyBorder="1" applyAlignment="1" applyProtection="1">
      <alignment vertical="top" wrapText="1"/>
      <protection locked="0"/>
    </xf>
    <xf numFmtId="0" fontId="4" fillId="8" borderId="31" xfId="12" applyFill="1" applyBorder="1" applyAlignment="1" applyProtection="1">
      <alignment vertical="top" wrapText="1"/>
      <protection locked="0"/>
    </xf>
    <xf numFmtId="4" fontId="14" fillId="4" borderId="42" xfId="6" applyNumberFormat="1" applyFont="1" applyFill="1" applyBorder="1" applyAlignment="1">
      <alignment horizontal="center" vertical="center"/>
    </xf>
    <xf numFmtId="0" fontId="14" fillId="0" borderId="27" xfId="12" applyFont="1" applyBorder="1" applyAlignment="1">
      <alignment horizontal="center"/>
    </xf>
    <xf numFmtId="0" fontId="14" fillId="0" borderId="28" xfId="12" applyFont="1" applyBorder="1" applyAlignment="1">
      <alignment horizontal="center"/>
    </xf>
    <xf numFmtId="0" fontId="6" fillId="0" borderId="0" xfId="6" applyFont="1" applyAlignment="1">
      <alignment horizontal="left"/>
    </xf>
    <xf numFmtId="0" fontId="10" fillId="0" borderId="54" xfId="6" applyFont="1" applyFill="1" applyBorder="1" applyAlignment="1" applyProtection="1">
      <alignment horizontal="left" vertical="top" wrapText="1"/>
      <protection locked="0"/>
    </xf>
    <xf numFmtId="0" fontId="10" fillId="0" borderId="54" xfId="6" quotePrefix="1" applyFont="1" applyFill="1" applyBorder="1" applyAlignment="1" applyProtection="1">
      <alignment horizontal="left" vertical="top" wrapText="1"/>
      <protection locked="0"/>
    </xf>
    <xf numFmtId="0" fontId="8" fillId="0" borderId="45" xfId="6" applyFont="1" applyBorder="1" applyAlignment="1" applyProtection="1">
      <alignment horizontal="left" vertical="center" wrapText="1"/>
      <protection locked="0"/>
    </xf>
    <xf numFmtId="0" fontId="8" fillId="0" borderId="0" xfId="6" applyFont="1" applyBorder="1" applyAlignment="1" applyProtection="1">
      <alignment horizontal="left" vertical="center" wrapText="1"/>
      <protection locked="0"/>
    </xf>
    <xf numFmtId="0" fontId="8" fillId="0" borderId="27" xfId="6" applyFont="1" applyBorder="1" applyAlignment="1" applyProtection="1">
      <alignment horizontal="left" vertical="center" wrapText="1"/>
      <protection locked="0"/>
    </xf>
    <xf numFmtId="0" fontId="10" fillId="8" borderId="0" xfId="6" applyFont="1" applyFill="1" applyAlignment="1">
      <alignment horizontal="left" vertical="center"/>
    </xf>
    <xf numFmtId="167" fontId="19" fillId="2" borderId="35" xfId="0" applyNumberFormat="1" applyFont="1" applyFill="1" applyBorder="1" applyAlignment="1">
      <alignment horizontal="center" vertical="center" wrapText="1"/>
    </xf>
    <xf numFmtId="167" fontId="19" fillId="2" borderId="36" xfId="0" applyNumberFormat="1" applyFont="1" applyFill="1" applyBorder="1" applyAlignment="1">
      <alignment horizontal="center" vertical="center" wrapText="1"/>
    </xf>
    <xf numFmtId="3" fontId="19" fillId="2" borderId="37" xfId="0" applyNumberFormat="1" applyFont="1" applyFill="1" applyBorder="1" applyAlignment="1">
      <alignment horizontal="center" vertical="center" wrapText="1"/>
    </xf>
    <xf numFmtId="3" fontId="19" fillId="2" borderId="36" xfId="0" applyNumberFormat="1" applyFont="1" applyFill="1" applyBorder="1" applyAlignment="1">
      <alignment horizontal="center" vertical="center" wrapText="1"/>
    </xf>
    <xf numFmtId="3" fontId="19" fillId="2" borderId="3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 applyProtection="1">
      <alignment horizontal="left"/>
      <protection locked="0"/>
    </xf>
    <xf numFmtId="49" fontId="41" fillId="7" borderId="11" xfId="0" applyNumberFormat="1" applyFont="1" applyFill="1" applyBorder="1" applyAlignment="1" applyProtection="1">
      <alignment vertical="center" wrapText="1"/>
      <protection locked="0"/>
    </xf>
    <xf numFmtId="49" fontId="41" fillId="7" borderId="11" xfId="0" applyNumberFormat="1" applyFont="1" applyFill="1" applyBorder="1" applyAlignment="1" applyProtection="1">
      <alignment vertical="top" wrapText="1"/>
      <protection locked="0"/>
    </xf>
    <xf numFmtId="49" fontId="41" fillId="3" borderId="11" xfId="0" applyNumberFormat="1" applyFont="1" applyFill="1" applyBorder="1" applyAlignment="1" applyProtection="1">
      <alignment vertical="top" wrapText="1"/>
      <protection locked="0"/>
    </xf>
    <xf numFmtId="49" fontId="41" fillId="3" borderId="11" xfId="0" applyNumberFormat="1" applyFont="1" applyFill="1" applyBorder="1" applyAlignment="1" applyProtection="1">
      <alignment vertical="center" wrapText="1"/>
      <protection locked="0"/>
    </xf>
  </cellXfs>
  <cellStyles count="26">
    <cellStyle name="Beløb" xfId="2" xr:uid="{00000000-0005-0000-0000-000000000000}"/>
    <cellStyle name="Beløb0" xfId="3" xr:uid="{00000000-0005-0000-0000-000001000000}"/>
    <cellStyle name="Dato" xfId="4" xr:uid="{00000000-0005-0000-0000-000002000000}"/>
    <cellStyle name="Fast" xfId="5" xr:uid="{00000000-0005-0000-0000-000003000000}"/>
    <cellStyle name="Komma" xfId="1" builtinId="3"/>
    <cellStyle name="Komma 2" xfId="14" xr:uid="{00000000-0005-0000-0000-000005000000}"/>
    <cellStyle name="Komma 3" xfId="13" xr:uid="{00000000-0005-0000-0000-000039000000}"/>
    <cellStyle name="Komma 4" xfId="15" xr:uid="{00000000-0005-0000-0000-00003B000000}"/>
    <cellStyle name="Komma 5" xfId="18" xr:uid="{E5EA94B5-E6DA-4F1A-ACAC-F802F8C21A8F}"/>
    <cellStyle name="Komma 5 2" xfId="23" xr:uid="{12036A57-3C68-49BA-84CE-86B066BCB01A}"/>
    <cellStyle name="Normal" xfId="0" builtinId="0"/>
    <cellStyle name="Normal 2" xfId="12" xr:uid="{00000000-0005-0000-0000-000007000000}"/>
    <cellStyle name="Normal 3" xfId="17" xr:uid="{6DF831A1-04AF-4F4C-BF8F-E396453C22AD}"/>
    <cellStyle name="Normal 3 2" xfId="20" xr:uid="{3BA215BE-0453-4CC9-937A-8B3D0D72E8A8}"/>
    <cellStyle name="Normal 3 2 2" xfId="25" xr:uid="{33CF91F0-24FA-4163-AB91-74B1FB3EA056}"/>
    <cellStyle name="Normal 3 3" xfId="22" xr:uid="{A753E215-75FE-4B1B-B330-244991AD6219}"/>
    <cellStyle name="Normal 8" xfId="16" xr:uid="{EF4238EE-1B00-4603-9314-F694F6747AE3}"/>
    <cellStyle name="Normal 8 2" xfId="19" xr:uid="{6F61F31D-8756-4E84-AB86-0C3C7CA65B85}"/>
    <cellStyle name="Normal 8 2 2" xfId="24" xr:uid="{2BB40732-ED7D-4FBA-9768-43F30DB08DF3}"/>
    <cellStyle name="Normal 8 3" xfId="21" xr:uid="{EAE1C4C1-5360-4E20-90B4-72A053228F4A}"/>
    <cellStyle name="Normal_Side A (2)" xfId="6" xr:uid="{00000000-0005-0000-0000-000008000000}"/>
    <cellStyle name="Overskrift 1" xfId="7" builtinId="16" customBuiltin="1"/>
    <cellStyle name="Overskrift 2" xfId="8" builtinId="17" customBuiltin="1"/>
    <cellStyle name="Punktum" xfId="9" xr:uid="{00000000-0005-0000-0000-00000B000000}"/>
    <cellStyle name="Punktum0" xfId="10" xr:uid="{00000000-0005-0000-0000-00000C000000}"/>
    <cellStyle name="Total" xfId="11" builtinId="25" customBuiltin="1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6F6F"/>
      <rgbColor rgb="00008000"/>
      <rgbColor rgb="00000080"/>
      <rgbColor rgb="0066FF33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9E400"/>
      <rgbColor rgb="00E2FF0B"/>
      <rgbColor rgb="00666699"/>
      <rgbColor rgb="00969696"/>
      <rgbColor rgb="003333CC"/>
      <rgbColor rgb="00336666"/>
      <rgbColor rgb="008DB1F3"/>
      <rgbColor rgb="00CCCC00"/>
      <rgbColor rgb="00FF9933"/>
      <rgbColor rgb="00993366"/>
      <rgbColor rgb="00333399"/>
      <rgbColor rgb="00424242"/>
    </indexedColors>
    <mruColors>
      <color rgb="FFFFFF99"/>
      <color rgb="FFFFFF66"/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42</xdr:row>
      <xdr:rowOff>257175</xdr:rowOff>
    </xdr:from>
    <xdr:to>
      <xdr:col>8</xdr:col>
      <xdr:colOff>333375</xdr:colOff>
      <xdr:row>42</xdr:row>
      <xdr:rowOff>561975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866775" y="7562850"/>
          <a:ext cx="424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ikke at have ubetalt forfalden gæld til det offentlige jf. lov á 21. december 1994.</a:t>
          </a:r>
        </a:p>
      </xdr:txBody>
    </xdr:sp>
    <xdr:clientData/>
  </xdr:twoCellAnchor>
  <xdr:twoCellAnchor editAs="oneCell">
    <xdr:from>
      <xdr:col>1</xdr:col>
      <xdr:colOff>180975</xdr:colOff>
      <xdr:row>1</xdr:row>
      <xdr:rowOff>152400</xdr:rowOff>
    </xdr:from>
    <xdr:to>
      <xdr:col>5</xdr:col>
      <xdr:colOff>19050</xdr:colOff>
      <xdr:row>5</xdr:row>
      <xdr:rowOff>21336</xdr:rowOff>
    </xdr:to>
    <xdr:pic>
      <xdr:nvPicPr>
        <xdr:cNvPr id="2" name="Billede 1" descr="Bornholm Regionskommune - Forside | FilArkiv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23850"/>
          <a:ext cx="2457450" cy="688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31</xdr:row>
      <xdr:rowOff>166687</xdr:rowOff>
    </xdr:from>
    <xdr:to>
      <xdr:col>12</xdr:col>
      <xdr:colOff>333375</xdr:colOff>
      <xdr:row>31</xdr:row>
      <xdr:rowOff>561975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95275" y="10006012"/>
          <a:ext cx="5715000" cy="33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på tro og love ikke at have ubetalt forfalden gæld til det offentlige, der overstiger 100.000 kr. jf. lov nr. 336 af 13. maj 1997.</a:t>
          </a:r>
        </a:p>
      </xdr:txBody>
    </xdr:sp>
    <xdr:clientData/>
  </xdr:twoCellAnchor>
  <xdr:twoCellAnchor editAs="oneCell">
    <xdr:from>
      <xdr:col>0</xdr:col>
      <xdr:colOff>119063</xdr:colOff>
      <xdr:row>0</xdr:row>
      <xdr:rowOff>107156</xdr:rowOff>
    </xdr:from>
    <xdr:to>
      <xdr:col>1</xdr:col>
      <xdr:colOff>488156</xdr:colOff>
      <xdr:row>0</xdr:row>
      <xdr:rowOff>845344</xdr:rowOff>
    </xdr:to>
    <xdr:pic>
      <xdr:nvPicPr>
        <xdr:cNvPr id="3" name="Billede 2" descr="Bornholm Regionskommune - Forside | FilArkiv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065"/>
        <a:stretch/>
      </xdr:blipFill>
      <xdr:spPr bwMode="auto">
        <a:xfrm>
          <a:off x="119063" y="107156"/>
          <a:ext cx="635793" cy="73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0</xdr:row>
          <xdr:rowOff>28575</xdr:rowOff>
        </xdr:from>
        <xdr:to>
          <xdr:col>13</xdr:col>
          <xdr:colOff>1571625</xdr:colOff>
          <xdr:row>0</xdr:row>
          <xdr:rowOff>314325</xdr:rowOff>
        </xdr:to>
        <xdr:sp macro="" textlink="">
          <xdr:nvSpPr>
            <xdr:cNvPr id="6151" name="CommandButton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1</xdr:row>
          <xdr:rowOff>47625</xdr:rowOff>
        </xdr:from>
        <xdr:to>
          <xdr:col>13</xdr:col>
          <xdr:colOff>1581150</xdr:colOff>
          <xdr:row>1</xdr:row>
          <xdr:rowOff>352425</xdr:rowOff>
        </xdr:to>
        <xdr:sp macro="" textlink="">
          <xdr:nvSpPr>
            <xdr:cNvPr id="6152" name="CommandButton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7.bin"/><Relationship Id="rId7" Type="http://schemas.openxmlformats.org/officeDocument/2006/relationships/image" Target="../media/image2.emf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10" Type="http://schemas.openxmlformats.org/officeDocument/2006/relationships/comments" Target="../comments1.xml"/><Relationship Id="rId4" Type="http://schemas.openxmlformats.org/officeDocument/2006/relationships/drawing" Target="../drawings/drawing3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5"/>
  <dimension ref="B1:I43"/>
  <sheetViews>
    <sheetView workbookViewId="0">
      <selection activeCell="E19" sqref="E19"/>
    </sheetView>
  </sheetViews>
  <sheetFormatPr defaultColWidth="9.140625" defaultRowHeight="12.75" x14ac:dyDescent="0.2"/>
  <cols>
    <col min="1" max="1" width="5" style="2" customWidth="1"/>
    <col min="2" max="2" width="7.5703125" style="2" customWidth="1"/>
    <col min="3" max="3" width="12.85546875" style="2" customWidth="1"/>
    <col min="4" max="4" width="9.7109375" style="2" customWidth="1"/>
    <col min="5" max="16384" width="9.140625" style="2"/>
  </cols>
  <sheetData>
    <row r="1" spans="2:9" ht="13.5" thickBot="1" x14ac:dyDescent="0.25"/>
    <row r="2" spans="2:9" ht="21.75" customHeight="1" x14ac:dyDescent="0.25">
      <c r="B2" s="3"/>
      <c r="C2" s="19"/>
      <c r="D2" s="4"/>
      <c r="E2" s="4"/>
      <c r="F2" s="4"/>
      <c r="G2" s="4"/>
      <c r="H2" s="4"/>
      <c r="I2" s="5"/>
    </row>
    <row r="3" spans="2:9" ht="15" x14ac:dyDescent="0.25">
      <c r="B3" s="6"/>
      <c r="C3" s="20"/>
      <c r="D3" s="7"/>
      <c r="E3" s="7"/>
      <c r="F3" s="7"/>
      <c r="G3" s="7"/>
      <c r="H3" s="7"/>
      <c r="I3" s="8"/>
    </row>
    <row r="4" spans="2:9" ht="15" x14ac:dyDescent="0.25">
      <c r="B4" s="6"/>
      <c r="C4" s="20"/>
      <c r="D4" s="7"/>
      <c r="E4" s="7"/>
      <c r="F4" s="7"/>
      <c r="G4" s="7"/>
      <c r="H4" s="7"/>
      <c r="I4" s="8"/>
    </row>
    <row r="5" spans="2:9" x14ac:dyDescent="0.2">
      <c r="B5" s="6"/>
      <c r="C5" s="359" t="s">
        <v>151</v>
      </c>
      <c r="D5" s="359"/>
      <c r="E5" s="359"/>
      <c r="F5" s="359"/>
      <c r="G5" s="7"/>
      <c r="H5" s="7"/>
      <c r="I5" s="8"/>
    </row>
    <row r="6" spans="2:9" x14ac:dyDescent="0.2">
      <c r="B6" s="6"/>
      <c r="C6" s="7"/>
      <c r="D6" s="7"/>
      <c r="E6" s="7"/>
      <c r="F6" s="7"/>
      <c r="G6" s="7"/>
      <c r="H6" s="7"/>
      <c r="I6" s="8"/>
    </row>
    <row r="7" spans="2:9" ht="20.25" x14ac:dyDescent="0.3">
      <c r="B7" s="6"/>
      <c r="C7" s="17" t="s">
        <v>277</v>
      </c>
      <c r="D7" s="7"/>
      <c r="E7" s="7"/>
      <c r="F7" s="7"/>
      <c r="G7" s="7"/>
      <c r="H7" s="7"/>
      <c r="I7" s="8"/>
    </row>
    <row r="8" spans="2:9" ht="14.25" x14ac:dyDescent="0.2">
      <c r="B8" s="6"/>
      <c r="C8" s="13"/>
      <c r="D8" s="7"/>
      <c r="E8" s="7"/>
      <c r="F8" s="7"/>
      <c r="G8" s="7"/>
      <c r="H8" s="7"/>
      <c r="I8" s="8"/>
    </row>
    <row r="9" spans="2:9" ht="15" customHeight="1" x14ac:dyDescent="0.2">
      <c r="B9" s="6"/>
      <c r="C9" s="9"/>
      <c r="D9" s="7"/>
      <c r="E9" s="9"/>
      <c r="F9" s="9"/>
      <c r="G9" s="7"/>
      <c r="H9" s="7"/>
      <c r="I9" s="8"/>
    </row>
    <row r="10" spans="2:9" ht="15" customHeight="1" x14ac:dyDescent="0.2">
      <c r="B10" s="6"/>
      <c r="C10" s="9"/>
      <c r="D10" s="7"/>
      <c r="E10" s="9"/>
      <c r="F10" s="9"/>
      <c r="G10" s="7"/>
      <c r="H10" s="7"/>
      <c r="I10" s="8"/>
    </row>
    <row r="11" spans="2:9" ht="15" customHeight="1" x14ac:dyDescent="0.2">
      <c r="B11" s="6"/>
      <c r="C11" s="9"/>
      <c r="D11" s="7"/>
      <c r="E11" s="9"/>
      <c r="F11" s="9"/>
      <c r="G11" s="7"/>
      <c r="H11" s="7"/>
      <c r="I11" s="8"/>
    </row>
    <row r="12" spans="2:9" ht="18" x14ac:dyDescent="0.25">
      <c r="B12" s="6"/>
      <c r="C12" s="14"/>
      <c r="D12" s="7"/>
      <c r="E12" s="7"/>
      <c r="F12" s="7"/>
      <c r="G12" s="7"/>
      <c r="H12" s="7"/>
      <c r="I12" s="8"/>
    </row>
    <row r="13" spans="2:9" ht="18" x14ac:dyDescent="0.25">
      <c r="B13" s="6"/>
      <c r="C13" s="18" t="s">
        <v>88</v>
      </c>
      <c r="D13" s="18"/>
      <c r="E13" s="363" t="s">
        <v>238</v>
      </c>
      <c r="F13" s="363"/>
      <c r="G13" s="363"/>
      <c r="H13" s="363"/>
      <c r="I13" s="8"/>
    </row>
    <row r="14" spans="2:9" ht="6.75" customHeight="1" x14ac:dyDescent="0.2">
      <c r="B14" s="6"/>
      <c r="C14" s="7"/>
      <c r="D14" s="7"/>
      <c r="E14" s="7"/>
      <c r="F14" s="7"/>
      <c r="G14" s="7"/>
      <c r="H14" s="7"/>
      <c r="I14" s="8"/>
    </row>
    <row r="15" spans="2:9" ht="18" x14ac:dyDescent="0.25">
      <c r="B15" s="6"/>
      <c r="C15" s="18" t="s">
        <v>89</v>
      </c>
      <c r="D15" s="18"/>
      <c r="E15" s="385">
        <v>224957</v>
      </c>
      <c r="F15" s="385"/>
      <c r="G15" s="385"/>
      <c r="H15" s="385"/>
      <c r="I15" s="8"/>
    </row>
    <row r="16" spans="2:9" x14ac:dyDescent="0.2">
      <c r="B16" s="6"/>
      <c r="C16" s="7"/>
      <c r="D16" s="7"/>
      <c r="E16" s="7"/>
      <c r="F16" s="7"/>
      <c r="G16" s="7"/>
      <c r="H16" s="7"/>
      <c r="I16" s="8"/>
    </row>
    <row r="17" spans="2:9" ht="14.25" x14ac:dyDescent="0.2">
      <c r="B17" s="6"/>
      <c r="C17" s="15" t="s">
        <v>90</v>
      </c>
      <c r="D17" s="7"/>
      <c r="E17" s="7"/>
      <c r="F17" s="7"/>
      <c r="G17" s="7"/>
      <c r="H17" s="7"/>
      <c r="I17" s="8"/>
    </row>
    <row r="18" spans="2:9" ht="21" customHeight="1" x14ac:dyDescent="0.25">
      <c r="B18" s="6"/>
      <c r="C18" s="16" t="s">
        <v>152</v>
      </c>
      <c r="D18" s="7"/>
      <c r="E18" s="7"/>
      <c r="F18" s="7"/>
      <c r="G18" s="7"/>
      <c r="H18" s="7"/>
      <c r="I18" s="8"/>
    </row>
    <row r="19" spans="2:9" ht="21" customHeight="1" x14ac:dyDescent="0.25">
      <c r="B19" s="6"/>
      <c r="C19" s="16" t="s">
        <v>153</v>
      </c>
      <c r="D19" s="7"/>
      <c r="E19" s="7"/>
      <c r="F19" s="7"/>
      <c r="G19" s="7"/>
      <c r="H19" s="7"/>
      <c r="I19" s="8"/>
    </row>
    <row r="20" spans="2:9" ht="21" customHeight="1" x14ac:dyDescent="0.25">
      <c r="B20" s="6"/>
      <c r="C20" s="16" t="s">
        <v>154</v>
      </c>
      <c r="D20" s="7"/>
      <c r="E20" s="7"/>
      <c r="F20" s="7"/>
      <c r="G20" s="7"/>
      <c r="H20" s="7"/>
      <c r="I20" s="8"/>
    </row>
    <row r="21" spans="2:9" x14ac:dyDescent="0.2">
      <c r="B21" s="6"/>
      <c r="C21" s="7"/>
      <c r="D21" s="7"/>
      <c r="E21" s="7"/>
      <c r="F21" s="7"/>
      <c r="G21" s="7"/>
      <c r="H21" s="7"/>
      <c r="I21" s="8"/>
    </row>
    <row r="22" spans="2:9" x14ac:dyDescent="0.2">
      <c r="B22" s="6"/>
      <c r="C22" s="7"/>
      <c r="D22" s="7"/>
      <c r="E22" s="7"/>
      <c r="F22" s="7"/>
      <c r="G22" s="7"/>
      <c r="H22" s="7"/>
      <c r="I22" s="8"/>
    </row>
    <row r="23" spans="2:9" x14ac:dyDescent="0.2">
      <c r="B23" s="6"/>
      <c r="C23" s="7"/>
      <c r="D23" s="7"/>
      <c r="E23" s="7"/>
      <c r="F23" s="7"/>
      <c r="G23" s="7"/>
      <c r="H23" s="7"/>
      <c r="I23" s="8"/>
    </row>
    <row r="24" spans="2:9" ht="12.75" customHeight="1" x14ac:dyDescent="0.2">
      <c r="B24" s="6"/>
      <c r="C24" s="15" t="s">
        <v>92</v>
      </c>
      <c r="D24" s="7"/>
      <c r="E24" s="7"/>
      <c r="F24" s="7"/>
      <c r="G24" s="7"/>
      <c r="H24" s="7"/>
      <c r="I24" s="8"/>
    </row>
    <row r="25" spans="2:9" ht="6.75" customHeight="1" x14ac:dyDescent="0.2">
      <c r="B25" s="6"/>
      <c r="C25" s="15"/>
      <c r="D25" s="7"/>
      <c r="E25" s="7"/>
      <c r="F25" s="7"/>
      <c r="G25" s="7"/>
      <c r="H25" s="7"/>
      <c r="I25" s="8"/>
    </row>
    <row r="26" spans="2:9" ht="12.75" customHeight="1" x14ac:dyDescent="0.25">
      <c r="B26" s="6"/>
      <c r="C26" s="360" t="s">
        <v>155</v>
      </c>
      <c r="D26" s="362"/>
      <c r="E26" s="362"/>
      <c r="F26" s="362"/>
      <c r="G26" s="362"/>
      <c r="H26" s="362"/>
      <c r="I26" s="8"/>
    </row>
    <row r="27" spans="2:9" ht="6.75" customHeight="1" x14ac:dyDescent="0.2">
      <c r="B27" s="6"/>
      <c r="C27" s="15"/>
      <c r="D27" s="7"/>
      <c r="E27" s="7"/>
      <c r="F27" s="7"/>
      <c r="G27" s="15"/>
      <c r="H27" s="7"/>
      <c r="I27" s="8"/>
    </row>
    <row r="28" spans="2:9" ht="12.75" customHeight="1" x14ac:dyDescent="0.25">
      <c r="B28" s="6"/>
      <c r="C28" s="360" t="s">
        <v>133</v>
      </c>
      <c r="D28" s="364"/>
      <c r="E28" s="364"/>
      <c r="F28" s="364"/>
      <c r="G28" s="364"/>
      <c r="H28" s="364"/>
      <c r="I28" s="8"/>
    </row>
    <row r="29" spans="2:9" ht="6.75" customHeight="1" x14ac:dyDescent="0.2">
      <c r="B29" s="6"/>
      <c r="C29" s="15"/>
      <c r="D29" s="7"/>
      <c r="E29" s="7"/>
      <c r="F29" s="7"/>
      <c r="G29" s="15"/>
      <c r="H29" s="7"/>
      <c r="I29" s="8"/>
    </row>
    <row r="30" spans="2:9" ht="12.75" customHeight="1" x14ac:dyDescent="0.25">
      <c r="B30" s="6"/>
      <c r="C30" s="360" t="s">
        <v>134</v>
      </c>
      <c r="D30" s="362"/>
      <c r="E30" s="362"/>
      <c r="F30" s="362"/>
      <c r="G30" s="362"/>
      <c r="H30" s="362"/>
      <c r="I30" s="8"/>
    </row>
    <row r="31" spans="2:9" ht="6.75" customHeight="1" x14ac:dyDescent="0.2">
      <c r="B31" s="6"/>
      <c r="C31" s="15"/>
      <c r="D31" s="7"/>
      <c r="E31" s="7"/>
      <c r="F31" s="7"/>
      <c r="G31" s="15"/>
      <c r="H31" s="7"/>
      <c r="I31" s="8"/>
    </row>
    <row r="32" spans="2:9" ht="12.75" customHeight="1" x14ac:dyDescent="0.25">
      <c r="B32" s="6"/>
      <c r="C32" s="360" t="s">
        <v>91</v>
      </c>
      <c r="D32" s="361"/>
      <c r="E32" s="7"/>
      <c r="F32" s="7"/>
      <c r="G32" s="7"/>
      <c r="H32" s="7"/>
      <c r="I32" s="8"/>
    </row>
    <row r="33" spans="2:9" ht="14.25" x14ac:dyDescent="0.2">
      <c r="B33" s="6"/>
      <c r="C33" s="15"/>
      <c r="D33" s="7"/>
      <c r="E33" s="7"/>
      <c r="F33" s="7"/>
      <c r="G33" s="7"/>
      <c r="H33" s="7"/>
      <c r="I33" s="8"/>
    </row>
    <row r="34" spans="2:9" x14ac:dyDescent="0.2">
      <c r="B34" s="6"/>
      <c r="C34" s="7"/>
      <c r="D34" s="7"/>
      <c r="E34" s="7"/>
      <c r="F34" s="7"/>
      <c r="G34" s="7"/>
      <c r="H34" s="7"/>
      <c r="I34" s="8"/>
    </row>
    <row r="35" spans="2:9" x14ac:dyDescent="0.2">
      <c r="B35" s="6"/>
      <c r="C35" s="7"/>
      <c r="D35" s="7"/>
      <c r="E35" s="7"/>
      <c r="F35" s="7"/>
      <c r="G35" s="7"/>
      <c r="H35" s="7"/>
      <c r="I35" s="8"/>
    </row>
    <row r="36" spans="2:9" x14ac:dyDescent="0.2">
      <c r="B36" s="6"/>
      <c r="C36" s="7"/>
      <c r="D36" s="7"/>
      <c r="E36" s="7"/>
      <c r="F36" s="7"/>
      <c r="G36" s="7"/>
      <c r="H36" s="7"/>
      <c r="I36" s="8"/>
    </row>
    <row r="37" spans="2:9" x14ac:dyDescent="0.2">
      <c r="B37" s="6"/>
      <c r="C37" s="7"/>
      <c r="D37" s="7"/>
      <c r="E37" s="7"/>
      <c r="F37" s="7"/>
      <c r="G37" s="7"/>
      <c r="H37" s="7"/>
      <c r="I37" s="8"/>
    </row>
    <row r="38" spans="2:9" x14ac:dyDescent="0.2">
      <c r="B38" s="6"/>
      <c r="C38" s="7"/>
      <c r="D38" s="7"/>
      <c r="E38" s="7"/>
      <c r="F38" s="7"/>
      <c r="G38" s="7"/>
      <c r="H38" s="7"/>
      <c r="I38" s="8"/>
    </row>
    <row r="39" spans="2:9" x14ac:dyDescent="0.2">
      <c r="B39" s="6"/>
      <c r="C39" s="7"/>
      <c r="D39" s="7"/>
      <c r="E39" s="7"/>
      <c r="F39" s="7"/>
      <c r="G39" s="7"/>
      <c r="H39" s="7"/>
      <c r="I39" s="8"/>
    </row>
    <row r="40" spans="2:9" x14ac:dyDescent="0.2">
      <c r="B40" s="6"/>
      <c r="C40" s="7"/>
      <c r="D40" s="7"/>
      <c r="E40" s="7"/>
      <c r="F40" s="7"/>
      <c r="G40" s="7"/>
      <c r="H40" s="7"/>
      <c r="I40" s="8"/>
    </row>
    <row r="41" spans="2:9" x14ac:dyDescent="0.2">
      <c r="B41" s="6"/>
      <c r="C41" s="7"/>
      <c r="D41" s="7"/>
      <c r="E41" s="7"/>
      <c r="F41" s="7"/>
      <c r="G41" s="7"/>
      <c r="H41" s="7"/>
      <c r="I41" s="8"/>
    </row>
    <row r="42" spans="2:9" x14ac:dyDescent="0.2">
      <c r="B42" s="6"/>
      <c r="C42" s="7"/>
      <c r="D42" s="7"/>
      <c r="E42" s="7"/>
      <c r="F42" s="7"/>
      <c r="G42" s="7"/>
      <c r="H42" s="7"/>
      <c r="I42" s="8"/>
    </row>
    <row r="43" spans="2:9" ht="13.5" thickBot="1" x14ac:dyDescent="0.25">
      <c r="B43" s="10"/>
      <c r="C43" s="11"/>
      <c r="D43" s="11"/>
      <c r="E43" s="11"/>
      <c r="F43" s="11"/>
      <c r="G43" s="11"/>
      <c r="H43" s="11"/>
      <c r="I43" s="12"/>
    </row>
  </sheetData>
  <sheetProtection formatCells="0" formatColumns="0" formatRows="0"/>
  <customSheetViews>
    <customSheetView guid="{C36BD45E-7A26-427E-9D1C-3938E4714006}" showRuler="0">
      <selection activeCell="G17" sqref="G17"/>
      <pageMargins left="0.75" right="0.75" top="1" bottom="1" header="0" footer="0"/>
      <pageSetup paperSize="9" orientation="portrait" r:id="rId1"/>
      <headerFooter alignWithMargins="0">
        <oddHeader>&amp;LKøbenhavns Kommune, Teknik- og Miljøforvaltningen
Center for anlæg og Udbud</oddHeader>
      </headerFooter>
    </customSheetView>
    <customSheetView guid="{0D15794D-33E7-4EDD-A07F-A6066BA93F39}" showRuler="0">
      <selection activeCell="E13" sqref="E13:H13"/>
      <pageMargins left="0.78740157480314965" right="0.78740157480314965" top="0.98425196850393704" bottom="0.98425196850393704" header="0.35433070866141736" footer="0.19685039370078741"/>
      <pageSetup paperSize="9" orientation="portrait" r:id="rId2"/>
      <headerFooter alignWithMargins="0">
        <oddHeader>&amp;LKøbenhavns Kommune, Teknik- og Miljøforvaltningen
Center for Anlæg og Udbud</oddHeader>
        <oddFooter>&amp;L&amp;F &amp;A&amp;R&amp;P af &amp;N</oddFooter>
      </headerFooter>
    </customSheetView>
  </customSheetViews>
  <mergeCells count="7">
    <mergeCell ref="C5:F5"/>
    <mergeCell ref="C32:D32"/>
    <mergeCell ref="C30:H30"/>
    <mergeCell ref="E13:H13"/>
    <mergeCell ref="E15:H15"/>
    <mergeCell ref="C26:H26"/>
    <mergeCell ref="C28:H28"/>
  </mergeCells>
  <phoneticPr fontId="14" type="noConversion"/>
  <pageMargins left="0.78740157480314965" right="0.78740157480314965" top="0.98425196850393704" bottom="0.98425196850393704" header="0.35433070866141736" footer="0.19685039370078741"/>
  <pageSetup paperSize="9" orientation="portrait" r:id="rId3"/>
  <headerFooter alignWithMargins="0">
    <oddHeader>&amp;LKøbenhavns Kommune, Teknik- og Miljøforvaltningen
Center for Anlæg og Udbud</oddHeader>
    <oddFooter>&amp;L&amp;F &amp;A&amp;R&amp;P af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973A-40D2-4729-977B-E211AB41B39F}">
  <sheetPr>
    <pageSetUpPr fitToPage="1"/>
  </sheetPr>
  <dimension ref="A1:T36"/>
  <sheetViews>
    <sheetView showWhiteSpace="0" view="pageLayout" zoomScale="80" zoomScaleNormal="100" zoomScalePageLayoutView="80" workbookViewId="0">
      <selection activeCell="N1" sqref="N1"/>
    </sheetView>
  </sheetViews>
  <sheetFormatPr defaultColWidth="7.85546875" defaultRowHeight="15" x14ac:dyDescent="0.2"/>
  <cols>
    <col min="1" max="1" width="3.85546875" style="163" customWidth="1"/>
    <col min="2" max="2" width="9.28515625" style="163" customWidth="1"/>
    <col min="3" max="3" width="9" style="163" customWidth="1"/>
    <col min="4" max="4" width="7.85546875" style="163" customWidth="1"/>
    <col min="5" max="5" width="5.7109375" style="163" customWidth="1"/>
    <col min="6" max="6" width="7.85546875" style="163" customWidth="1"/>
    <col min="7" max="7" width="4.85546875" style="163" customWidth="1"/>
    <col min="8" max="8" width="10" style="163" customWidth="1"/>
    <col min="9" max="9" width="5.5703125" style="163" customWidth="1"/>
    <col min="10" max="10" width="2.42578125" style="163" customWidth="1"/>
    <col min="11" max="12" width="20.140625" style="163" customWidth="1"/>
    <col min="13" max="13" width="6.42578125" style="163" customWidth="1"/>
    <col min="14" max="14" width="7.85546875" style="163" customWidth="1"/>
    <col min="15" max="15" width="12.140625" style="163" customWidth="1"/>
    <col min="16" max="16384" width="7.85546875" style="163"/>
  </cols>
  <sheetData>
    <row r="1" spans="1:14" s="156" customFormat="1" ht="105" customHeight="1" x14ac:dyDescent="0.2">
      <c r="A1" s="352"/>
      <c r="B1" s="353"/>
      <c r="C1" s="368" t="s">
        <v>276</v>
      </c>
      <c r="D1" s="369"/>
      <c r="E1" s="369"/>
      <c r="F1" s="369"/>
      <c r="G1" s="369"/>
      <c r="H1" s="369"/>
      <c r="I1" s="369"/>
      <c r="J1" s="369"/>
      <c r="K1" s="369"/>
      <c r="L1" s="354"/>
      <c r="M1" s="355"/>
      <c r="N1" s="155"/>
    </row>
    <row r="2" spans="1:14" s="156" customFormat="1" ht="21" customHeight="1" x14ac:dyDescent="0.2">
      <c r="A2" s="351"/>
      <c r="B2" s="356" t="s">
        <v>88</v>
      </c>
      <c r="C2" s="357"/>
      <c r="D2" s="374" t="s">
        <v>238</v>
      </c>
      <c r="E2" s="374"/>
      <c r="F2" s="374"/>
      <c r="G2" s="374"/>
      <c r="H2" s="374"/>
      <c r="I2" s="374"/>
      <c r="J2" s="374"/>
      <c r="K2" s="374"/>
      <c r="L2" s="374"/>
      <c r="M2" s="358"/>
      <c r="N2" s="155"/>
    </row>
    <row r="3" spans="1:14" s="156" customFormat="1" ht="21" customHeight="1" x14ac:dyDescent="0.2">
      <c r="A3" s="351"/>
      <c r="B3" s="356" t="s">
        <v>89</v>
      </c>
      <c r="C3" s="357"/>
      <c r="D3" s="375">
        <v>224957</v>
      </c>
      <c r="E3" s="375"/>
      <c r="F3" s="375"/>
      <c r="G3" s="375"/>
      <c r="H3" s="375"/>
      <c r="I3" s="375"/>
      <c r="J3" s="375"/>
      <c r="K3" s="375"/>
      <c r="L3" s="375"/>
      <c r="M3" s="358"/>
      <c r="N3" s="155"/>
    </row>
    <row r="4" spans="1:14" s="156" customFormat="1" ht="23.25" customHeight="1" x14ac:dyDescent="0.2">
      <c r="A4" s="351"/>
      <c r="B4" s="379" t="s">
        <v>275</v>
      </c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58"/>
      <c r="N4" s="155"/>
    </row>
    <row r="5" spans="1:14" s="156" customFormat="1" ht="23.25" customHeight="1" x14ac:dyDescent="0.2">
      <c r="A5" s="370" t="e">
        <f ca="1">WordNum(K22)</f>
        <v>#NAME?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2"/>
      <c r="N5" s="155"/>
    </row>
    <row r="6" spans="1:14" s="156" customFormat="1" ht="15" customHeight="1" x14ac:dyDescent="0.2">
      <c r="A6" s="157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349" t="s">
        <v>272</v>
      </c>
      <c r="M6" s="159"/>
      <c r="N6" s="155"/>
    </row>
    <row r="7" spans="1:14" s="156" customFormat="1" ht="15.75" x14ac:dyDescent="0.25">
      <c r="A7" s="160"/>
      <c r="B7" s="161" t="s">
        <v>58</v>
      </c>
      <c r="C7" s="162" t="s">
        <v>59</v>
      </c>
      <c r="D7" s="163"/>
      <c r="E7" s="163"/>
      <c r="F7" s="163"/>
      <c r="G7" s="163"/>
      <c r="H7" s="163"/>
      <c r="I7" s="163"/>
      <c r="J7" s="163"/>
      <c r="K7" s="307" t="s">
        <v>190</v>
      </c>
      <c r="L7" s="312" t="s">
        <v>191</v>
      </c>
      <c r="M7" s="159"/>
      <c r="N7" s="165"/>
    </row>
    <row r="8" spans="1:14" x14ac:dyDescent="0.2">
      <c r="A8" s="166"/>
      <c r="B8" s="167" t="s">
        <v>60</v>
      </c>
      <c r="C8" s="168" t="s">
        <v>61</v>
      </c>
      <c r="D8" s="168"/>
      <c r="E8" s="168"/>
      <c r="F8" s="168"/>
      <c r="G8" s="168"/>
      <c r="H8" s="168"/>
      <c r="I8" s="169" t="s">
        <v>0</v>
      </c>
      <c r="J8" s="170"/>
      <c r="K8" s="171">
        <f>Tilbudsliste!K12</f>
        <v>0</v>
      </c>
      <c r="L8" s="308">
        <f>Tilbudsliste!L12</f>
        <v>0</v>
      </c>
      <c r="M8" s="172"/>
      <c r="N8" s="173"/>
    </row>
    <row r="9" spans="1:14" x14ac:dyDescent="0.2">
      <c r="A9" s="166"/>
      <c r="B9" s="167" t="s">
        <v>62</v>
      </c>
      <c r="C9" s="168" t="s">
        <v>1</v>
      </c>
      <c r="D9" s="168"/>
      <c r="E9" s="168"/>
      <c r="F9" s="168"/>
      <c r="G9" s="168"/>
      <c r="H9" s="168"/>
      <c r="I9" s="169" t="s">
        <v>0</v>
      </c>
      <c r="J9" s="170"/>
      <c r="K9" s="171">
        <f>Tilbudsliste!K73</f>
        <v>0</v>
      </c>
      <c r="L9" s="308">
        <f>Tilbudsliste!L73</f>
        <v>0</v>
      </c>
      <c r="M9" s="172"/>
      <c r="N9" s="173"/>
    </row>
    <row r="10" spans="1:14" x14ac:dyDescent="0.2">
      <c r="A10" s="166"/>
      <c r="B10" s="167" t="s">
        <v>63</v>
      </c>
      <c r="C10" s="168" t="s">
        <v>2</v>
      </c>
      <c r="D10" s="168"/>
      <c r="E10" s="168"/>
      <c r="F10" s="168"/>
      <c r="G10" s="168"/>
      <c r="H10" s="168"/>
      <c r="I10" s="169" t="s">
        <v>0</v>
      </c>
      <c r="J10" s="170"/>
      <c r="K10" s="171">
        <f>Tilbudsliste!K99</f>
        <v>0</v>
      </c>
      <c r="L10" s="308">
        <f>Tilbudsliste!L99</f>
        <v>0</v>
      </c>
      <c r="M10" s="172"/>
      <c r="N10" s="173"/>
    </row>
    <row r="11" spans="1:14" x14ac:dyDescent="0.2">
      <c r="A11" s="166"/>
      <c r="B11" s="167" t="s">
        <v>64</v>
      </c>
      <c r="C11" s="168" t="s">
        <v>3</v>
      </c>
      <c r="D11" s="168"/>
      <c r="E11" s="168"/>
      <c r="F11" s="168"/>
      <c r="G11" s="168"/>
      <c r="H11" s="168"/>
      <c r="I11" s="169" t="s">
        <v>0</v>
      </c>
      <c r="J11" s="170"/>
      <c r="K11" s="171">
        <f>Tilbudsliste!K107</f>
        <v>0</v>
      </c>
      <c r="L11" s="308">
        <f>Tilbudsliste!L107</f>
        <v>0</v>
      </c>
      <c r="M11" s="172"/>
      <c r="N11" s="173"/>
    </row>
    <row r="12" spans="1:14" x14ac:dyDescent="0.2">
      <c r="A12" s="166"/>
      <c r="B12" s="167" t="s">
        <v>65</v>
      </c>
      <c r="C12" s="168" t="s">
        <v>66</v>
      </c>
      <c r="D12" s="168"/>
      <c r="E12" s="168"/>
      <c r="F12" s="168"/>
      <c r="G12" s="168"/>
      <c r="H12" s="168"/>
      <c r="I12" s="169" t="s">
        <v>0</v>
      </c>
      <c r="J12" s="170"/>
      <c r="K12" s="171">
        <f>Tilbudsliste!K121</f>
        <v>0</v>
      </c>
      <c r="L12" s="308">
        <f>Tilbudsliste!L121</f>
        <v>0</v>
      </c>
      <c r="M12" s="172"/>
      <c r="N12" s="173"/>
    </row>
    <row r="13" spans="1:14" x14ac:dyDescent="0.2">
      <c r="A13" s="166"/>
      <c r="B13" s="167" t="s">
        <v>72</v>
      </c>
      <c r="C13" s="168" t="s">
        <v>5</v>
      </c>
      <c r="D13" s="168"/>
      <c r="E13" s="168"/>
      <c r="F13" s="168"/>
      <c r="G13" s="168"/>
      <c r="H13" s="168"/>
      <c r="I13" s="169" t="s">
        <v>0</v>
      </c>
      <c r="J13" s="170"/>
      <c r="K13" s="171">
        <f>Tilbudsliste!K157</f>
        <v>0</v>
      </c>
      <c r="L13" s="308">
        <f>Tilbudsliste!L157</f>
        <v>0</v>
      </c>
      <c r="M13" s="172"/>
      <c r="N13" s="173"/>
    </row>
    <row r="14" spans="1:14" x14ac:dyDescent="0.2">
      <c r="A14" s="166"/>
      <c r="B14" s="167" t="s">
        <v>67</v>
      </c>
      <c r="C14" s="168" t="s">
        <v>39</v>
      </c>
      <c r="D14" s="168"/>
      <c r="E14" s="168"/>
      <c r="F14" s="168"/>
      <c r="G14" s="168"/>
      <c r="H14" s="168"/>
      <c r="I14" s="169" t="s">
        <v>0</v>
      </c>
      <c r="J14" s="170"/>
      <c r="K14" s="171">
        <f>Tilbudsliste!K187</f>
        <v>0</v>
      </c>
      <c r="L14" s="308">
        <f>Tilbudsliste!L187</f>
        <v>0</v>
      </c>
      <c r="M14" s="172"/>
      <c r="N14" s="173"/>
    </row>
    <row r="15" spans="1:14" x14ac:dyDescent="0.2">
      <c r="A15" s="166"/>
      <c r="B15" s="167" t="s">
        <v>68</v>
      </c>
      <c r="C15" s="168" t="s">
        <v>6</v>
      </c>
      <c r="D15" s="168"/>
      <c r="E15" s="168"/>
      <c r="F15" s="168"/>
      <c r="G15" s="168"/>
      <c r="H15" s="168"/>
      <c r="I15" s="169" t="s">
        <v>0</v>
      </c>
      <c r="J15" s="170"/>
      <c r="K15" s="171">
        <f>Tilbudsliste!K204</f>
        <v>0</v>
      </c>
      <c r="L15" s="308">
        <f>Tilbudsliste!L204</f>
        <v>0</v>
      </c>
      <c r="M15" s="172"/>
      <c r="N15" s="173"/>
    </row>
    <row r="16" spans="1:14" x14ac:dyDescent="0.2">
      <c r="A16" s="166"/>
      <c r="B16" s="167" t="s">
        <v>69</v>
      </c>
      <c r="C16" s="168" t="s">
        <v>7</v>
      </c>
      <c r="D16" s="168"/>
      <c r="E16" s="168"/>
      <c r="F16" s="168"/>
      <c r="G16" s="168"/>
      <c r="H16" s="168"/>
      <c r="I16" s="169" t="s">
        <v>0</v>
      </c>
      <c r="J16" s="170"/>
      <c r="K16" s="171">
        <f>Tilbudsliste!K212</f>
        <v>0</v>
      </c>
      <c r="L16" s="308">
        <f>Tilbudsliste!L212</f>
        <v>0</v>
      </c>
      <c r="M16" s="172"/>
      <c r="N16" s="173"/>
    </row>
    <row r="17" spans="1:20" x14ac:dyDescent="0.2">
      <c r="A17" s="166"/>
      <c r="B17" s="167" t="s">
        <v>70</v>
      </c>
      <c r="C17" s="168" t="s">
        <v>214</v>
      </c>
      <c r="D17" s="168"/>
      <c r="E17" s="168"/>
      <c r="F17" s="168"/>
      <c r="G17" s="309"/>
      <c r="H17" s="168"/>
      <c r="I17" s="169" t="s">
        <v>0</v>
      </c>
      <c r="J17" s="170"/>
      <c r="K17" s="171">
        <f>Tilbudsliste!K223</f>
        <v>0</v>
      </c>
      <c r="L17" s="308">
        <f>Tilbudsliste!L223</f>
        <v>0</v>
      </c>
      <c r="M17" s="172"/>
      <c r="N17" s="173"/>
    </row>
    <row r="18" spans="1:20" x14ac:dyDescent="0.2">
      <c r="A18" s="166"/>
      <c r="B18" s="167" t="s">
        <v>237</v>
      </c>
      <c r="C18" s="168" t="s">
        <v>8</v>
      </c>
      <c r="D18" s="168"/>
      <c r="E18" s="168"/>
      <c r="F18" s="168"/>
      <c r="H18" s="168"/>
      <c r="I18" s="169" t="s">
        <v>0</v>
      </c>
      <c r="J18" s="170"/>
      <c r="K18" s="171">
        <f>Tilbudsliste!K232</f>
        <v>0</v>
      </c>
      <c r="L18" s="308">
        <f>Tilbudsliste!L232</f>
        <v>0</v>
      </c>
      <c r="M18" s="172"/>
      <c r="N18" s="173"/>
    </row>
    <row r="19" spans="1:20" x14ac:dyDescent="0.2">
      <c r="A19" s="166"/>
      <c r="B19" s="167" t="s">
        <v>73</v>
      </c>
      <c r="C19" s="168" t="s">
        <v>9</v>
      </c>
      <c r="D19" s="168"/>
      <c r="E19" s="168"/>
      <c r="F19" s="168"/>
      <c r="H19" s="168"/>
      <c r="I19" s="169" t="s">
        <v>0</v>
      </c>
      <c r="J19" s="170"/>
      <c r="K19" s="171">
        <f>Tilbudsliste!K245</f>
        <v>0</v>
      </c>
      <c r="L19" s="308">
        <f>Tilbudsliste!L245</f>
        <v>0</v>
      </c>
      <c r="M19" s="172"/>
      <c r="N19" s="173"/>
    </row>
    <row r="20" spans="1:20" x14ac:dyDescent="0.2">
      <c r="A20" s="166"/>
      <c r="B20" s="167" t="s">
        <v>71</v>
      </c>
      <c r="C20" s="168" t="s">
        <v>10</v>
      </c>
      <c r="D20" s="168"/>
      <c r="E20" s="168"/>
      <c r="F20" s="168"/>
      <c r="G20" s="168"/>
      <c r="H20" s="168"/>
      <c r="I20" s="169" t="s">
        <v>0</v>
      </c>
      <c r="J20" s="170"/>
      <c r="K20" s="171">
        <f>Tilbudsliste!K295</f>
        <v>0</v>
      </c>
      <c r="L20" s="308">
        <f>Tilbudsliste!L295</f>
        <v>0</v>
      </c>
      <c r="M20" s="172"/>
      <c r="N20" s="173"/>
      <c r="O20" s="174"/>
    </row>
    <row r="21" spans="1:20" s="179" customFormat="1" ht="22.9" customHeight="1" x14ac:dyDescent="0.25">
      <c r="A21" s="166"/>
      <c r="B21" s="161"/>
      <c r="C21" s="163"/>
      <c r="D21" s="180"/>
      <c r="E21" s="180"/>
      <c r="F21" s="180"/>
      <c r="G21" s="180"/>
      <c r="H21" s="156"/>
      <c r="I21" s="164"/>
      <c r="J21" s="175"/>
      <c r="K21" s="181"/>
      <c r="L21" s="310"/>
      <c r="M21" s="176"/>
      <c r="N21" s="177"/>
      <c r="O21" s="178"/>
      <c r="P21" s="178"/>
      <c r="Q21" s="178"/>
      <c r="R21" s="178"/>
      <c r="S21" s="178"/>
    </row>
    <row r="22" spans="1:20" s="179" customFormat="1" ht="22.9" customHeight="1" thickBot="1" x14ac:dyDescent="0.3">
      <c r="A22" s="166"/>
      <c r="B22" s="373" t="s">
        <v>156</v>
      </c>
      <c r="C22" s="373"/>
      <c r="D22" s="373"/>
      <c r="E22" s="373"/>
      <c r="F22" s="373"/>
      <c r="G22" s="373"/>
      <c r="H22" s="373"/>
      <c r="I22" s="164" t="s">
        <v>157</v>
      </c>
      <c r="J22" s="175"/>
      <c r="K22" s="182">
        <f>SUM(K8:K20)</f>
        <v>0</v>
      </c>
      <c r="L22" s="311">
        <f>SUM(L8:L20)</f>
        <v>0</v>
      </c>
      <c r="M22" s="176"/>
      <c r="N22" s="177"/>
      <c r="O22" s="163"/>
      <c r="P22" s="163"/>
      <c r="Q22" s="163"/>
      <c r="R22" s="163"/>
      <c r="S22" s="163"/>
    </row>
    <row r="23" spans="1:20" s="179" customFormat="1" ht="22.9" customHeight="1" thickTop="1" x14ac:dyDescent="0.25">
      <c r="A23" s="166"/>
      <c r="B23" s="161"/>
      <c r="C23" s="163"/>
      <c r="D23" s="180"/>
      <c r="E23" s="180"/>
      <c r="F23" s="180"/>
      <c r="G23" s="180"/>
      <c r="H23" s="156"/>
      <c r="I23" s="164"/>
      <c r="J23" s="175"/>
      <c r="K23" s="181"/>
      <c r="L23" s="181"/>
      <c r="M23" s="176"/>
      <c r="N23" s="177"/>
      <c r="O23" s="163"/>
      <c r="P23" s="163"/>
      <c r="Q23" s="163"/>
      <c r="R23" s="163"/>
      <c r="S23" s="163"/>
    </row>
    <row r="24" spans="1:20" s="156" customFormat="1" ht="16.5" customHeight="1" x14ac:dyDescent="0.2">
      <c r="A24" s="183"/>
      <c r="B24" s="376" t="s">
        <v>158</v>
      </c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184"/>
      <c r="N24" s="173"/>
      <c r="O24" s="163"/>
      <c r="P24" s="163"/>
      <c r="Q24" s="163"/>
      <c r="R24" s="163"/>
      <c r="S24" s="163"/>
    </row>
    <row r="25" spans="1:20" s="156" customFormat="1" ht="30.75" customHeight="1" x14ac:dyDescent="0.2">
      <c r="A25" s="185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7"/>
      <c r="M25" s="172"/>
      <c r="N25" s="173"/>
      <c r="O25" s="163"/>
      <c r="P25" s="163"/>
      <c r="Q25" s="163"/>
      <c r="R25" s="163"/>
      <c r="S25" s="163"/>
      <c r="T25" s="186"/>
    </row>
    <row r="26" spans="1:20" s="156" customFormat="1" ht="27" customHeight="1" x14ac:dyDescent="0.2">
      <c r="A26" s="187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188"/>
      <c r="N26" s="173"/>
      <c r="O26" s="174"/>
      <c r="P26" s="163"/>
      <c r="Q26" s="163"/>
      <c r="R26" s="163"/>
      <c r="S26" s="186"/>
      <c r="T26" s="186"/>
    </row>
    <row r="27" spans="1:20" s="156" customFormat="1" ht="19.899999999999999" customHeight="1" x14ac:dyDescent="0.25">
      <c r="A27" s="189"/>
      <c r="B27" s="190" t="s">
        <v>159</v>
      </c>
      <c r="C27" s="191"/>
      <c r="D27" s="191"/>
      <c r="E27" s="191"/>
      <c r="F27" s="191"/>
      <c r="G27" s="191"/>
      <c r="H27" s="192"/>
      <c r="I27" s="193"/>
      <c r="J27" s="192"/>
      <c r="K27" s="192"/>
      <c r="L27" s="276"/>
      <c r="M27" s="194"/>
      <c r="N27" s="173"/>
      <c r="O27" s="195"/>
      <c r="P27" s="163"/>
      <c r="Q27" s="163"/>
      <c r="R27" s="163"/>
      <c r="S27" s="186"/>
      <c r="T27" s="186"/>
    </row>
    <row r="28" spans="1:20" s="156" customFormat="1" ht="19.899999999999999" customHeight="1" x14ac:dyDescent="0.2">
      <c r="A28" s="189"/>
      <c r="B28" s="365" t="s">
        <v>160</v>
      </c>
      <c r="C28" s="365"/>
      <c r="D28" s="365"/>
      <c r="E28" s="196"/>
      <c r="F28" s="196"/>
      <c r="G28" s="196"/>
      <c r="H28" s="192"/>
      <c r="I28" s="193"/>
      <c r="J28" s="192"/>
      <c r="K28" s="192"/>
      <c r="L28" s="276"/>
      <c r="M28" s="194"/>
      <c r="N28" s="173"/>
      <c r="O28" s="174"/>
      <c r="P28" s="163"/>
      <c r="Q28" s="163"/>
      <c r="R28" s="163"/>
      <c r="S28" s="186"/>
      <c r="T28" s="186"/>
    </row>
    <row r="29" spans="1:20" s="156" customFormat="1" ht="33" customHeight="1" x14ac:dyDescent="0.2">
      <c r="A29" s="189"/>
      <c r="B29" s="196" t="s">
        <v>161</v>
      </c>
      <c r="C29" s="196"/>
      <c r="D29" s="196"/>
      <c r="E29" s="196"/>
      <c r="F29" s="192"/>
      <c r="G29" s="196"/>
      <c r="H29" s="192"/>
      <c r="I29" s="193"/>
      <c r="J29" s="192"/>
      <c r="K29" s="192"/>
      <c r="L29" s="276"/>
      <c r="M29" s="194"/>
      <c r="N29" s="173"/>
      <c r="O29" s="195"/>
      <c r="P29" s="163"/>
      <c r="Q29" s="163"/>
      <c r="R29" s="163"/>
    </row>
    <row r="30" spans="1:20" s="156" customFormat="1" ht="51" customHeight="1" x14ac:dyDescent="0.2">
      <c r="A30" s="189"/>
      <c r="B30" s="192" t="s">
        <v>162</v>
      </c>
      <c r="C30" s="192"/>
      <c r="D30" s="196"/>
      <c r="E30" s="196"/>
      <c r="F30" s="196"/>
      <c r="G30" s="196"/>
      <c r="H30" s="192"/>
      <c r="I30" s="197"/>
      <c r="J30" s="192"/>
      <c r="K30" s="192"/>
      <c r="L30" s="276"/>
      <c r="M30" s="194"/>
      <c r="N30" s="173"/>
      <c r="O30" s="174"/>
      <c r="P30" s="163"/>
      <c r="Q30" s="163"/>
      <c r="R30" s="163"/>
    </row>
    <row r="31" spans="1:20" s="156" customFormat="1" ht="15.75" x14ac:dyDescent="0.2">
      <c r="A31" s="189"/>
      <c r="B31" s="366" t="s">
        <v>163</v>
      </c>
      <c r="C31" s="366"/>
      <c r="D31" s="366"/>
      <c r="E31" s="198"/>
      <c r="F31" s="198"/>
      <c r="G31" s="198"/>
      <c r="H31" s="198"/>
      <c r="I31" s="192"/>
      <c r="J31" s="198" t="s">
        <v>164</v>
      </c>
      <c r="K31" s="198"/>
      <c r="L31" s="198"/>
      <c r="M31" s="194"/>
      <c r="N31" s="173"/>
      <c r="O31" s="195"/>
      <c r="P31" s="163"/>
      <c r="Q31" s="163"/>
      <c r="R31" s="163"/>
    </row>
    <row r="32" spans="1:20" ht="15.75" thickBot="1" x14ac:dyDescent="0.25">
      <c r="A32" s="199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277"/>
      <c r="M32" s="200"/>
      <c r="N32" s="173"/>
    </row>
    <row r="33" spans="1:14" x14ac:dyDescent="0.2">
      <c r="A33" s="156"/>
      <c r="B33" s="201"/>
      <c r="C33" s="201"/>
      <c r="D33" s="201"/>
      <c r="E33" s="201"/>
      <c r="F33" s="201"/>
      <c r="G33" s="201"/>
      <c r="H33" s="155"/>
      <c r="I33" s="155"/>
      <c r="J33" s="155"/>
      <c r="K33" s="155"/>
      <c r="L33" s="155"/>
      <c r="M33" s="155"/>
      <c r="N33" s="173"/>
    </row>
    <row r="34" spans="1:14" x14ac:dyDescent="0.2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</row>
    <row r="35" spans="1:14" x14ac:dyDescent="0.2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202"/>
    </row>
    <row r="36" spans="1:14" x14ac:dyDescent="0.2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202"/>
    </row>
  </sheetData>
  <sheetProtection formatCells="0" formatColumns="0" formatRows="0"/>
  <mergeCells count="10">
    <mergeCell ref="B28:D28"/>
    <mergeCell ref="B31:D31"/>
    <mergeCell ref="B32:K32"/>
    <mergeCell ref="C1:K1"/>
    <mergeCell ref="A5:M5"/>
    <mergeCell ref="B22:H22"/>
    <mergeCell ref="D2:L2"/>
    <mergeCell ref="D3:L3"/>
    <mergeCell ref="B24:L26"/>
    <mergeCell ref="B4:L4"/>
  </mergeCells>
  <conditionalFormatting sqref="K8:L20 K22:L22">
    <cfRule type="cellIs" dxfId="4" priority="1" stopIfTrue="1" operator="equal">
      <formula>0</formula>
    </cfRule>
  </conditionalFormatting>
  <printOptions horizontalCentered="1"/>
  <pageMargins left="0.73" right="0.24" top="0.96" bottom="0.6" header="0.34" footer="0.19685039370078741"/>
  <pageSetup paperSize="9" scale="78" orientation="portrait" horizontalDpi="300" verticalDpi="300" r:id="rId1"/>
  <headerFooter alignWithMargins="0">
    <oddHeader>&amp;L&amp;"Times New Roman,Normal"&amp;12Bornholms Regionskommune
Center for Natur, Miljø og Fritid - Veje og havne&amp;R&amp;"Times New Roman,Normal"&amp;12 &amp;A side &amp;P af &amp;N</oddHeader>
    <oddFooter>&amp;L&amp;8&amp;F &amp;A&amp;R&amp;"Times New Roman,Normal"&amp;P af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2"/>
  <dimension ref="A1:O471"/>
  <sheetViews>
    <sheetView tabSelected="1" view="pageBreakPreview" topLeftCell="B1" zoomScale="85" zoomScaleNormal="100" zoomScaleSheetLayoutView="85" zoomScalePageLayoutView="85" workbookViewId="0">
      <pane ySplit="2" topLeftCell="A77" activePane="bottomLeft" state="frozen"/>
      <selection pane="bottomLeft" activeCell="D129" sqref="D129"/>
    </sheetView>
  </sheetViews>
  <sheetFormatPr defaultColWidth="7.85546875" defaultRowHeight="15" x14ac:dyDescent="0.2"/>
  <cols>
    <col min="1" max="1" width="5.5703125" style="110" customWidth="1"/>
    <col min="2" max="2" width="4.28515625" style="111" customWidth="1"/>
    <col min="3" max="3" width="3.85546875" style="112" customWidth="1"/>
    <col min="4" max="4" width="50.5703125" style="106" customWidth="1"/>
    <col min="5" max="5" width="7.42578125" style="107" customWidth="1"/>
    <col min="6" max="6" width="2.85546875" style="107" customWidth="1"/>
    <col min="7" max="7" width="16.85546875" style="113" customWidth="1"/>
    <col min="8" max="8" width="19.140625" style="113" customWidth="1"/>
    <col min="9" max="9" width="20.5703125" style="114" bestFit="1" customWidth="1"/>
    <col min="10" max="11" width="20.5703125" style="114" customWidth="1"/>
    <col min="12" max="12" width="17.42578125" style="114" customWidth="1"/>
    <col min="13" max="13" width="2.7109375" style="41" customWidth="1"/>
    <col min="14" max="14" width="51.140625" style="41" customWidth="1"/>
    <col min="15" max="16384" width="7.85546875" style="41"/>
  </cols>
  <sheetData>
    <row r="1" spans="1:13" s="22" customFormat="1" ht="25.5" customHeight="1" x14ac:dyDescent="0.25">
      <c r="A1" s="380" t="s">
        <v>79</v>
      </c>
      <c r="B1" s="381"/>
      <c r="C1" s="381"/>
      <c r="D1" s="381"/>
      <c r="E1" s="381"/>
      <c r="F1" s="381"/>
      <c r="G1" s="382" t="s">
        <v>80</v>
      </c>
      <c r="H1" s="383"/>
      <c r="I1" s="383"/>
      <c r="J1" s="383"/>
      <c r="K1" s="383"/>
      <c r="L1" s="384"/>
      <c r="M1" s="21"/>
    </row>
    <row r="2" spans="1:13" s="32" customFormat="1" ht="39" customHeight="1" x14ac:dyDescent="0.25">
      <c r="A2" s="23" t="s">
        <v>11</v>
      </c>
      <c r="B2" s="24" t="s">
        <v>12</v>
      </c>
      <c r="C2" s="25" t="s">
        <v>13</v>
      </c>
      <c r="D2" s="26" t="s">
        <v>59</v>
      </c>
      <c r="E2" s="27" t="s">
        <v>81</v>
      </c>
      <c r="F2" s="28"/>
      <c r="G2" s="29" t="s">
        <v>190</v>
      </c>
      <c r="H2" s="215" t="s">
        <v>239</v>
      </c>
      <c r="I2" s="30" t="s">
        <v>241</v>
      </c>
      <c r="J2" s="339" t="s">
        <v>242</v>
      </c>
      <c r="K2" s="285" t="s">
        <v>219</v>
      </c>
      <c r="L2" s="350" t="s">
        <v>273</v>
      </c>
      <c r="M2" s="31"/>
    </row>
    <row r="3" spans="1:13" ht="15.75" x14ac:dyDescent="0.25">
      <c r="A3" s="33">
        <v>1</v>
      </c>
      <c r="B3" s="34"/>
      <c r="C3" s="35"/>
      <c r="D3" s="36" t="s">
        <v>61</v>
      </c>
      <c r="E3" s="37"/>
      <c r="F3" s="38"/>
      <c r="G3" s="39"/>
      <c r="H3" s="251"/>
      <c r="I3" s="313"/>
      <c r="J3" s="326"/>
      <c r="K3" s="217"/>
      <c r="L3" s="40"/>
    </row>
    <row r="4" spans="1:13" x14ac:dyDescent="0.2">
      <c r="A4" s="42"/>
      <c r="B4" s="43"/>
      <c r="C4" s="35"/>
      <c r="D4" s="44"/>
      <c r="E4" s="37"/>
      <c r="F4" s="38"/>
      <c r="G4" s="39"/>
      <c r="H4" s="251"/>
      <c r="I4" s="313"/>
      <c r="J4" s="326"/>
      <c r="K4" s="217"/>
      <c r="L4" s="40"/>
    </row>
    <row r="5" spans="1:13" x14ac:dyDescent="0.2">
      <c r="A5" s="42">
        <v>1</v>
      </c>
      <c r="B5" s="43">
        <v>1</v>
      </c>
      <c r="C5" s="35"/>
      <c r="D5" s="44" t="s">
        <v>61</v>
      </c>
      <c r="E5" s="37"/>
      <c r="F5" s="38"/>
      <c r="G5" s="39"/>
      <c r="H5" s="251"/>
      <c r="I5" s="313"/>
      <c r="J5" s="326"/>
      <c r="K5" s="217"/>
      <c r="L5" s="40"/>
    </row>
    <row r="6" spans="1:13" x14ac:dyDescent="0.2">
      <c r="A6" s="42"/>
      <c r="B6" s="43"/>
      <c r="C6" s="35"/>
      <c r="D6" s="44"/>
      <c r="E6" s="37"/>
      <c r="F6" s="38"/>
      <c r="G6" s="39"/>
      <c r="H6" s="251"/>
      <c r="I6" s="313"/>
      <c r="J6" s="326"/>
      <c r="K6" s="217"/>
      <c r="L6" s="232"/>
    </row>
    <row r="7" spans="1:13" x14ac:dyDescent="0.2">
      <c r="A7" s="45"/>
      <c r="B7" s="46"/>
      <c r="C7" s="47">
        <v>1</v>
      </c>
      <c r="D7" s="48" t="s">
        <v>14</v>
      </c>
      <c r="E7" s="49" t="s">
        <v>15</v>
      </c>
      <c r="F7" s="50"/>
      <c r="G7" s="265">
        <v>1</v>
      </c>
      <c r="H7" s="266">
        <v>1</v>
      </c>
      <c r="I7" s="314"/>
      <c r="J7" s="327"/>
      <c r="K7" s="226">
        <f>G7*I7</f>
        <v>0</v>
      </c>
      <c r="L7" s="233">
        <f>H7*J7</f>
        <v>0</v>
      </c>
    </row>
    <row r="8" spans="1:13" x14ac:dyDescent="0.2">
      <c r="A8" s="45"/>
      <c r="B8" s="46"/>
      <c r="C8" s="47">
        <v>2</v>
      </c>
      <c r="D8" s="51" t="s">
        <v>16</v>
      </c>
      <c r="E8" s="49" t="s">
        <v>15</v>
      </c>
      <c r="F8" s="50"/>
      <c r="G8" s="265">
        <v>1</v>
      </c>
      <c r="H8" s="266"/>
      <c r="I8" s="314"/>
      <c r="J8" s="327"/>
      <c r="K8" s="226">
        <f t="shared" ref="K8:K10" si="0">G8*I8</f>
        <v>0</v>
      </c>
      <c r="L8" s="233">
        <f t="shared" ref="L8:L10" si="1">H8*J8</f>
        <v>0</v>
      </c>
    </row>
    <row r="9" spans="1:13" x14ac:dyDescent="0.2">
      <c r="A9" s="45"/>
      <c r="B9" s="46"/>
      <c r="C9" s="47">
        <v>3</v>
      </c>
      <c r="D9" s="51" t="s">
        <v>17</v>
      </c>
      <c r="E9" s="49" t="s">
        <v>15</v>
      </c>
      <c r="F9" s="50"/>
      <c r="G9" s="265">
        <v>1</v>
      </c>
      <c r="H9" s="266">
        <v>1</v>
      </c>
      <c r="I9" s="314"/>
      <c r="J9" s="327"/>
      <c r="K9" s="226">
        <f t="shared" si="0"/>
        <v>0</v>
      </c>
      <c r="L9" s="233">
        <f t="shared" si="1"/>
        <v>0</v>
      </c>
    </row>
    <row r="10" spans="1:13" ht="30" x14ac:dyDescent="0.2">
      <c r="A10" s="45"/>
      <c r="B10" s="46"/>
      <c r="C10" s="47">
        <v>4</v>
      </c>
      <c r="D10" s="51" t="s">
        <v>86</v>
      </c>
      <c r="E10" s="49" t="s">
        <v>20</v>
      </c>
      <c r="F10" s="50"/>
      <c r="G10" s="265">
        <v>2</v>
      </c>
      <c r="H10" s="266"/>
      <c r="I10" s="314"/>
      <c r="J10" s="327"/>
      <c r="K10" s="226">
        <f t="shared" si="0"/>
        <v>0</v>
      </c>
      <c r="L10" s="233">
        <f t="shared" si="1"/>
        <v>0</v>
      </c>
    </row>
    <row r="11" spans="1:13" x14ac:dyDescent="0.2">
      <c r="A11" s="42"/>
      <c r="B11" s="43"/>
      <c r="C11" s="35"/>
      <c r="D11" s="44"/>
      <c r="E11" s="37"/>
      <c r="F11" s="38"/>
      <c r="G11" s="39"/>
      <c r="H11" s="251"/>
      <c r="I11" s="315"/>
      <c r="J11" s="328"/>
      <c r="K11" s="227"/>
      <c r="L11" s="234"/>
    </row>
    <row r="12" spans="1:13" ht="16.5" thickBot="1" x14ac:dyDescent="0.25">
      <c r="A12" s="42"/>
      <c r="B12" s="43"/>
      <c r="C12" s="35"/>
      <c r="D12" s="36" t="s">
        <v>18</v>
      </c>
      <c r="E12" s="37"/>
      <c r="F12" s="38"/>
      <c r="G12" s="52"/>
      <c r="H12" s="252"/>
      <c r="I12" s="315"/>
      <c r="J12" s="330"/>
      <c r="K12" s="228">
        <f>SUM(K5:K11)</f>
        <v>0</v>
      </c>
      <c r="L12" s="129">
        <f>SUM(L5:L11)</f>
        <v>0</v>
      </c>
    </row>
    <row r="13" spans="1:13" x14ac:dyDescent="0.2">
      <c r="A13" s="140"/>
      <c r="B13" s="141"/>
      <c r="C13" s="142"/>
      <c r="D13" s="145"/>
      <c r="E13" s="143"/>
      <c r="F13" s="144"/>
      <c r="G13" s="52"/>
      <c r="H13" s="252"/>
      <c r="I13" s="315"/>
      <c r="J13" s="329"/>
      <c r="K13" s="229"/>
      <c r="L13" s="235"/>
    </row>
    <row r="14" spans="1:13" ht="15.75" x14ac:dyDescent="0.25">
      <c r="A14" s="33">
        <v>2</v>
      </c>
      <c r="B14" s="34"/>
      <c r="C14" s="35"/>
      <c r="D14" s="36" t="s">
        <v>1</v>
      </c>
      <c r="E14" s="37"/>
      <c r="F14" s="38"/>
      <c r="G14" s="52"/>
      <c r="H14" s="252"/>
      <c r="I14" s="315"/>
      <c r="J14" s="330"/>
      <c r="K14" s="230"/>
      <c r="L14" s="236"/>
    </row>
    <row r="15" spans="1:13" ht="15.75" x14ac:dyDescent="0.25">
      <c r="A15" s="33"/>
      <c r="B15" s="34"/>
      <c r="C15" s="35"/>
      <c r="D15" s="36"/>
      <c r="E15" s="37"/>
      <c r="F15" s="38"/>
      <c r="G15" s="52"/>
      <c r="H15" s="252"/>
      <c r="I15" s="315"/>
      <c r="J15" s="330"/>
      <c r="K15" s="230"/>
      <c r="L15" s="236"/>
    </row>
    <row r="16" spans="1:13" x14ac:dyDescent="0.2">
      <c r="A16" s="42">
        <v>2</v>
      </c>
      <c r="B16" s="43">
        <v>1</v>
      </c>
      <c r="C16" s="35"/>
      <c r="D16" s="44" t="s">
        <v>19</v>
      </c>
      <c r="E16" s="37"/>
      <c r="F16" s="38"/>
      <c r="G16" s="52"/>
      <c r="H16" s="252"/>
      <c r="I16" s="315"/>
      <c r="J16" s="330"/>
      <c r="K16" s="230"/>
      <c r="L16" s="236"/>
    </row>
    <row r="17" spans="1:14" x14ac:dyDescent="0.2">
      <c r="A17" s="42"/>
      <c r="B17" s="43"/>
      <c r="C17" s="35"/>
      <c r="D17" s="53"/>
      <c r="E17" s="37"/>
      <c r="F17" s="38"/>
      <c r="G17" s="52"/>
      <c r="H17" s="252"/>
      <c r="I17" s="315"/>
      <c r="J17" s="330"/>
      <c r="K17" s="230"/>
      <c r="L17" s="236"/>
    </row>
    <row r="18" spans="1:14" ht="15.75" customHeight="1" x14ac:dyDescent="0.2">
      <c r="A18" s="45"/>
      <c r="B18" s="46"/>
      <c r="C18" s="211">
        <v>1</v>
      </c>
      <c r="D18" s="118" t="s">
        <v>132</v>
      </c>
      <c r="E18" s="119" t="s">
        <v>20</v>
      </c>
      <c r="F18" s="120"/>
      <c r="G18" s="206">
        <v>21</v>
      </c>
      <c r="H18" s="216">
        <v>16</v>
      </c>
      <c r="I18" s="314"/>
      <c r="J18" s="327"/>
      <c r="K18" s="226">
        <f>G18*I18</f>
        <v>0</v>
      </c>
      <c r="L18" s="233">
        <f>H18*J18</f>
        <v>0</v>
      </c>
    </row>
    <row r="19" spans="1:14" s="224" customFormat="1" x14ac:dyDescent="0.2">
      <c r="A19" s="207"/>
      <c r="B19" s="267"/>
      <c r="C19" s="211">
        <v>2</v>
      </c>
      <c r="D19" s="118" t="s">
        <v>192</v>
      </c>
      <c r="E19" s="119" t="s">
        <v>20</v>
      </c>
      <c r="F19" s="120"/>
      <c r="G19" s="206"/>
      <c r="H19" s="216">
        <v>1</v>
      </c>
      <c r="I19" s="316"/>
      <c r="J19" s="331"/>
      <c r="K19" s="268">
        <f>G19*I19</f>
        <v>0</v>
      </c>
      <c r="L19" s="233">
        <f t="shared" ref="L19:L39" si="2">H19*J19</f>
        <v>0</v>
      </c>
    </row>
    <row r="20" spans="1:14" s="224" customFormat="1" ht="30" x14ac:dyDescent="0.2">
      <c r="A20" s="286"/>
      <c r="B20" s="287"/>
      <c r="C20" s="288">
        <v>3</v>
      </c>
      <c r="D20" s="291" t="s">
        <v>235</v>
      </c>
      <c r="E20" s="289" t="s">
        <v>20</v>
      </c>
      <c r="F20" s="290"/>
      <c r="G20" s="206"/>
      <c r="H20" s="216">
        <v>1</v>
      </c>
      <c r="I20" s="316"/>
      <c r="J20" s="331"/>
      <c r="K20" s="268">
        <f t="shared" ref="K20:K21" si="3">G20*I20</f>
        <v>0</v>
      </c>
      <c r="L20" s="233">
        <f t="shared" si="2"/>
        <v>0</v>
      </c>
    </row>
    <row r="21" spans="1:14" s="224" customFormat="1" x14ac:dyDescent="0.2">
      <c r="A21" s="207"/>
      <c r="B21" s="267"/>
      <c r="C21" s="288">
        <v>4</v>
      </c>
      <c r="D21" s="118" t="s">
        <v>205</v>
      </c>
      <c r="E21" s="119" t="s">
        <v>20</v>
      </c>
      <c r="F21" s="120"/>
      <c r="G21" s="206"/>
      <c r="H21" s="216">
        <v>1</v>
      </c>
      <c r="I21" s="316"/>
      <c r="J21" s="331"/>
      <c r="K21" s="268">
        <f t="shared" si="3"/>
        <v>0</v>
      </c>
      <c r="L21" s="233">
        <f t="shared" si="2"/>
        <v>0</v>
      </c>
    </row>
    <row r="22" spans="1:14" ht="30" x14ac:dyDescent="0.2">
      <c r="A22" s="139"/>
      <c r="B22" s="132"/>
      <c r="C22" s="288">
        <v>5</v>
      </c>
      <c r="D22" s="127" t="s">
        <v>206</v>
      </c>
      <c r="E22" s="131" t="s">
        <v>28</v>
      </c>
      <c r="F22" s="134"/>
      <c r="G22" s="206">
        <v>4</v>
      </c>
      <c r="H22" s="216">
        <v>1</v>
      </c>
      <c r="I22" s="314"/>
      <c r="J22" s="327"/>
      <c r="K22" s="268">
        <f t="shared" ref="K22" si="4">G22*I22</f>
        <v>0</v>
      </c>
      <c r="L22" s="233">
        <f t="shared" si="2"/>
        <v>0</v>
      </c>
    </row>
    <row r="23" spans="1:14" ht="30" x14ac:dyDescent="0.2">
      <c r="A23" s="139"/>
      <c r="B23" s="132"/>
      <c r="C23" s="288">
        <v>6</v>
      </c>
      <c r="D23" s="127" t="s">
        <v>199</v>
      </c>
      <c r="E23" s="131" t="s">
        <v>28</v>
      </c>
      <c r="F23" s="134"/>
      <c r="G23" s="206"/>
      <c r="H23" s="216">
        <v>1</v>
      </c>
      <c r="I23" s="314"/>
      <c r="J23" s="327"/>
      <c r="K23" s="268">
        <f t="shared" ref="K23:K32" si="5">G23*I23</f>
        <v>0</v>
      </c>
      <c r="L23" s="233">
        <f t="shared" si="2"/>
        <v>0</v>
      </c>
      <c r="N23" s="275"/>
    </row>
    <row r="24" spans="1:14" ht="30" x14ac:dyDescent="0.2">
      <c r="A24" s="139"/>
      <c r="B24" s="132"/>
      <c r="C24" s="288">
        <v>7</v>
      </c>
      <c r="D24" s="127" t="s">
        <v>207</v>
      </c>
      <c r="E24" s="131" t="s">
        <v>28</v>
      </c>
      <c r="F24" s="134"/>
      <c r="G24" s="206">
        <v>2</v>
      </c>
      <c r="H24" s="216"/>
      <c r="I24" s="314"/>
      <c r="J24" s="327"/>
      <c r="K24" s="268">
        <f t="shared" si="5"/>
        <v>0</v>
      </c>
      <c r="L24" s="233">
        <f t="shared" si="2"/>
        <v>0</v>
      </c>
    </row>
    <row r="25" spans="1:14" x14ac:dyDescent="0.2">
      <c r="A25" s="139"/>
      <c r="B25" s="132"/>
      <c r="C25" s="288">
        <v>8</v>
      </c>
      <c r="D25" s="127" t="s">
        <v>177</v>
      </c>
      <c r="E25" s="131" t="s">
        <v>28</v>
      </c>
      <c r="F25" s="134"/>
      <c r="G25" s="206">
        <v>2</v>
      </c>
      <c r="H25" s="216"/>
      <c r="I25" s="317"/>
      <c r="J25" s="332"/>
      <c r="K25" s="268">
        <f t="shared" si="5"/>
        <v>0</v>
      </c>
      <c r="L25" s="233">
        <f t="shared" si="2"/>
        <v>0</v>
      </c>
    </row>
    <row r="26" spans="1:14" x14ac:dyDescent="0.2">
      <c r="A26" s="45"/>
      <c r="B26" s="46"/>
      <c r="C26" s="288">
        <v>9</v>
      </c>
      <c r="D26" s="269" t="s">
        <v>203</v>
      </c>
      <c r="E26" s="119" t="s">
        <v>20</v>
      </c>
      <c r="F26" s="120"/>
      <c r="G26" s="206">
        <v>8</v>
      </c>
      <c r="H26" s="216">
        <v>19</v>
      </c>
      <c r="I26" s="316"/>
      <c r="J26" s="331"/>
      <c r="K26" s="268">
        <f t="shared" si="5"/>
        <v>0</v>
      </c>
      <c r="L26" s="233">
        <f>H26*J26</f>
        <v>0</v>
      </c>
    </row>
    <row r="27" spans="1:14" x14ac:dyDescent="0.2">
      <c r="A27" s="45"/>
      <c r="B27" s="46"/>
      <c r="C27" s="288">
        <v>10</v>
      </c>
      <c r="D27" s="130" t="s">
        <v>165</v>
      </c>
      <c r="E27" s="119" t="s">
        <v>20</v>
      </c>
      <c r="F27" s="120"/>
      <c r="G27" s="206">
        <v>6</v>
      </c>
      <c r="H27" s="216">
        <v>2</v>
      </c>
      <c r="I27" s="317"/>
      <c r="J27" s="332"/>
      <c r="K27" s="268">
        <f>G27*I27</f>
        <v>0</v>
      </c>
      <c r="L27" s="233">
        <f t="shared" si="2"/>
        <v>0</v>
      </c>
    </row>
    <row r="28" spans="1:14" ht="31.5" customHeight="1" x14ac:dyDescent="0.2">
      <c r="A28" s="45"/>
      <c r="B28" s="46"/>
      <c r="C28" s="288">
        <v>11</v>
      </c>
      <c r="D28" s="118" t="s">
        <v>193</v>
      </c>
      <c r="E28" s="119" t="s">
        <v>20</v>
      </c>
      <c r="F28" s="120"/>
      <c r="G28" s="206">
        <v>3</v>
      </c>
      <c r="H28" s="216">
        <v>7</v>
      </c>
      <c r="I28" s="317"/>
      <c r="J28" s="332"/>
      <c r="K28" s="268">
        <f t="shared" si="5"/>
        <v>0</v>
      </c>
      <c r="L28" s="233">
        <f t="shared" si="2"/>
        <v>0</v>
      </c>
    </row>
    <row r="29" spans="1:14" x14ac:dyDescent="0.2">
      <c r="A29" s="45"/>
      <c r="B29" s="46"/>
      <c r="C29" s="288">
        <v>12</v>
      </c>
      <c r="D29" s="292" t="s">
        <v>265</v>
      </c>
      <c r="E29" s="289" t="s">
        <v>20</v>
      </c>
      <c r="F29" s="290"/>
      <c r="G29" s="206">
        <v>3</v>
      </c>
      <c r="H29" s="216">
        <v>1</v>
      </c>
      <c r="I29" s="317"/>
      <c r="J29" s="332"/>
      <c r="K29" s="268">
        <f t="shared" ref="K29" si="6">G29*I29</f>
        <v>0</v>
      </c>
      <c r="L29" s="233">
        <f t="shared" ref="L29" si="7">H29*J29</f>
        <v>0</v>
      </c>
    </row>
    <row r="30" spans="1:14" s="224" customFormat="1" x14ac:dyDescent="0.2">
      <c r="A30" s="207"/>
      <c r="B30" s="267"/>
      <c r="C30" s="288">
        <v>13</v>
      </c>
      <c r="D30" s="118" t="s">
        <v>195</v>
      </c>
      <c r="E30" s="119" t="s">
        <v>20</v>
      </c>
      <c r="F30" s="120"/>
      <c r="G30" s="206"/>
      <c r="H30" s="216">
        <v>2</v>
      </c>
      <c r="I30" s="317"/>
      <c r="J30" s="332"/>
      <c r="K30" s="268">
        <f t="shared" ref="K30" si="8">G30*I30</f>
        <v>0</v>
      </c>
      <c r="L30" s="233">
        <f t="shared" si="2"/>
        <v>0</v>
      </c>
    </row>
    <row r="31" spans="1:14" ht="30" x14ac:dyDescent="0.2">
      <c r="A31" s="45"/>
      <c r="B31" s="46"/>
      <c r="C31" s="288">
        <v>14</v>
      </c>
      <c r="D31" s="118" t="s">
        <v>194</v>
      </c>
      <c r="E31" s="119" t="s">
        <v>20</v>
      </c>
      <c r="F31" s="120"/>
      <c r="G31" s="212">
        <v>9</v>
      </c>
      <c r="H31" s="253">
        <v>6</v>
      </c>
      <c r="I31" s="317"/>
      <c r="J31" s="332"/>
      <c r="K31" s="268">
        <f t="shared" si="5"/>
        <v>0</v>
      </c>
      <c r="L31" s="233">
        <f t="shared" si="2"/>
        <v>0</v>
      </c>
    </row>
    <row r="32" spans="1:14" ht="17.25" customHeight="1" x14ac:dyDescent="0.2">
      <c r="A32" s="45"/>
      <c r="B32" s="46"/>
      <c r="C32" s="288">
        <v>15</v>
      </c>
      <c r="D32" s="118" t="s">
        <v>150</v>
      </c>
      <c r="E32" s="119" t="s">
        <v>28</v>
      </c>
      <c r="F32" s="120"/>
      <c r="G32" s="212">
        <v>14</v>
      </c>
      <c r="H32" s="253">
        <v>12</v>
      </c>
      <c r="I32" s="318"/>
      <c r="J32" s="333"/>
      <c r="K32" s="268">
        <f t="shared" si="5"/>
        <v>0</v>
      </c>
      <c r="L32" s="233">
        <f t="shared" si="2"/>
        <v>0</v>
      </c>
    </row>
    <row r="33" spans="1:15" ht="30" x14ac:dyDescent="0.2">
      <c r="A33" s="45"/>
      <c r="B33" s="46"/>
      <c r="C33" s="288">
        <v>16</v>
      </c>
      <c r="D33" s="130" t="s">
        <v>211</v>
      </c>
      <c r="E33" s="119" t="s">
        <v>136</v>
      </c>
      <c r="F33" s="120"/>
      <c r="G33" s="212">
        <v>180</v>
      </c>
      <c r="H33" s="253">
        <v>240</v>
      </c>
      <c r="I33" s="318"/>
      <c r="J33" s="333"/>
      <c r="K33" s="268">
        <f t="shared" ref="K33" si="9">G33*I33</f>
        <v>0</v>
      </c>
      <c r="L33" s="233">
        <f t="shared" si="2"/>
        <v>0</v>
      </c>
    </row>
    <row r="34" spans="1:15" x14ac:dyDescent="0.2">
      <c r="A34" s="45"/>
      <c r="B34" s="46"/>
      <c r="C34" s="288">
        <v>17</v>
      </c>
      <c r="D34" s="118" t="s">
        <v>140</v>
      </c>
      <c r="E34" s="119" t="s">
        <v>22</v>
      </c>
      <c r="F34" s="120"/>
      <c r="G34" s="270">
        <v>130</v>
      </c>
      <c r="H34" s="254">
        <v>90</v>
      </c>
      <c r="I34" s="316"/>
      <c r="J34" s="331"/>
      <c r="K34" s="268">
        <f>G34*I34</f>
        <v>0</v>
      </c>
      <c r="L34" s="233">
        <f t="shared" si="2"/>
        <v>0</v>
      </c>
    </row>
    <row r="35" spans="1:15" s="224" customFormat="1" x14ac:dyDescent="0.2">
      <c r="A35" s="220"/>
      <c r="B35" s="221"/>
      <c r="C35" s="288">
        <v>18</v>
      </c>
      <c r="D35" s="118" t="s">
        <v>201</v>
      </c>
      <c r="E35" s="119" t="s">
        <v>20</v>
      </c>
      <c r="F35" s="222"/>
      <c r="G35" s="223"/>
      <c r="H35" s="254">
        <v>2</v>
      </c>
      <c r="I35" s="316"/>
      <c r="J35" s="331"/>
      <c r="K35" s="268">
        <f t="shared" ref="K35:K38" si="10">G35*I35</f>
        <v>0</v>
      </c>
      <c r="L35" s="233">
        <f t="shared" si="2"/>
        <v>0</v>
      </c>
    </row>
    <row r="36" spans="1:15" s="224" customFormat="1" x14ac:dyDescent="0.2">
      <c r="A36" s="220"/>
      <c r="B36" s="221"/>
      <c r="C36" s="288">
        <v>19</v>
      </c>
      <c r="D36" s="118" t="s">
        <v>212</v>
      </c>
      <c r="E36" s="119" t="s">
        <v>20</v>
      </c>
      <c r="F36" s="222"/>
      <c r="G36" s="270">
        <v>1</v>
      </c>
      <c r="H36" s="254"/>
      <c r="I36" s="316"/>
      <c r="J36" s="331"/>
      <c r="K36" s="268">
        <f t="shared" ref="K36" si="11">G36*I36</f>
        <v>0</v>
      </c>
      <c r="L36" s="233">
        <f t="shared" si="2"/>
        <v>0</v>
      </c>
    </row>
    <row r="37" spans="1:15" s="224" customFormat="1" x14ac:dyDescent="0.2">
      <c r="A37" s="207"/>
      <c r="B37" s="267"/>
      <c r="C37" s="288">
        <v>20</v>
      </c>
      <c r="D37" s="118" t="s">
        <v>202</v>
      </c>
      <c r="E37" s="119" t="s">
        <v>20</v>
      </c>
      <c r="F37" s="120"/>
      <c r="G37" s="270"/>
      <c r="H37" s="254">
        <v>1</v>
      </c>
      <c r="I37" s="316"/>
      <c r="J37" s="331"/>
      <c r="K37" s="268">
        <f t="shared" si="10"/>
        <v>0</v>
      </c>
      <c r="L37" s="233">
        <f t="shared" si="2"/>
        <v>0</v>
      </c>
    </row>
    <row r="38" spans="1:15" s="224" customFormat="1" ht="30" x14ac:dyDescent="0.2">
      <c r="A38" s="207"/>
      <c r="B38" s="267"/>
      <c r="C38" s="288">
        <v>21</v>
      </c>
      <c r="D38" s="118" t="s">
        <v>196</v>
      </c>
      <c r="E38" s="119" t="s">
        <v>20</v>
      </c>
      <c r="F38" s="120"/>
      <c r="G38" s="270"/>
      <c r="H38" s="254">
        <v>1</v>
      </c>
      <c r="I38" s="316"/>
      <c r="J38" s="331"/>
      <c r="K38" s="268">
        <f t="shared" si="10"/>
        <v>0</v>
      </c>
      <c r="L38" s="233">
        <f t="shared" si="2"/>
        <v>0</v>
      </c>
    </row>
    <row r="39" spans="1:15" s="224" customFormat="1" x14ac:dyDescent="0.2">
      <c r="A39" s="286"/>
      <c r="B39" s="287"/>
      <c r="C39" s="288">
        <v>22</v>
      </c>
      <c r="D39" s="292" t="s">
        <v>274</v>
      </c>
      <c r="E39" s="289" t="s">
        <v>20</v>
      </c>
      <c r="F39" s="290"/>
      <c r="G39" s="293"/>
      <c r="H39" s="254">
        <v>1</v>
      </c>
      <c r="I39" s="316"/>
      <c r="J39" s="331"/>
      <c r="K39" s="268"/>
      <c r="L39" s="233">
        <f t="shared" si="2"/>
        <v>0</v>
      </c>
    </row>
    <row r="40" spans="1:15" x14ac:dyDescent="0.2">
      <c r="A40" s="42"/>
      <c r="B40" s="43"/>
      <c r="C40" s="35"/>
      <c r="D40" s="128"/>
      <c r="E40" s="208"/>
      <c r="F40" s="38"/>
      <c r="G40" s="55"/>
      <c r="H40" s="255"/>
      <c r="I40" s="315"/>
      <c r="J40" s="330"/>
      <c r="K40" s="230"/>
      <c r="L40" s="236"/>
    </row>
    <row r="41" spans="1:15" x14ac:dyDescent="0.2">
      <c r="A41" s="42">
        <v>2</v>
      </c>
      <c r="B41" s="43">
        <v>2</v>
      </c>
      <c r="C41" s="35"/>
      <c r="D41" s="44" t="s">
        <v>21</v>
      </c>
      <c r="E41" s="37"/>
      <c r="F41" s="38"/>
      <c r="G41" s="52"/>
      <c r="H41" s="252"/>
      <c r="I41" s="315"/>
      <c r="J41" s="330"/>
      <c r="K41" s="230"/>
      <c r="L41" s="236"/>
    </row>
    <row r="42" spans="1:15" x14ac:dyDescent="0.2">
      <c r="A42" s="42"/>
      <c r="B42" s="43"/>
      <c r="C42" s="35"/>
      <c r="D42" s="44"/>
      <c r="E42" s="37"/>
      <c r="F42" s="38"/>
      <c r="G42" s="52"/>
      <c r="H42" s="252"/>
      <c r="I42" s="315"/>
      <c r="J42" s="330"/>
      <c r="K42" s="230"/>
      <c r="L42" s="236"/>
    </row>
    <row r="43" spans="1:15" ht="30" x14ac:dyDescent="0.25">
      <c r="A43" s="45"/>
      <c r="B43" s="46"/>
      <c r="C43" s="211">
        <v>1</v>
      </c>
      <c r="D43" s="130" t="s">
        <v>204</v>
      </c>
      <c r="E43" s="119" t="s">
        <v>22</v>
      </c>
      <c r="F43" s="120"/>
      <c r="G43" s="206">
        <v>520</v>
      </c>
      <c r="H43" s="216">
        <v>400</v>
      </c>
      <c r="I43" s="314"/>
      <c r="J43" s="327"/>
      <c r="K43" s="226">
        <f>G43*I43</f>
        <v>0</v>
      </c>
      <c r="L43" s="233">
        <f>H43*J43</f>
        <v>0</v>
      </c>
      <c r="O43" s="56"/>
    </row>
    <row r="44" spans="1:15" x14ac:dyDescent="0.2">
      <c r="A44" s="45"/>
      <c r="B44" s="46"/>
      <c r="C44" s="211">
        <v>2</v>
      </c>
      <c r="D44" s="118" t="s">
        <v>93</v>
      </c>
      <c r="E44" s="119" t="s">
        <v>23</v>
      </c>
      <c r="F44" s="120"/>
      <c r="G44" s="212">
        <v>50</v>
      </c>
      <c r="H44" s="253">
        <v>30</v>
      </c>
      <c r="I44" s="314"/>
      <c r="J44" s="327"/>
      <c r="K44" s="226">
        <f t="shared" ref="K44:K54" si="12">G44*I44</f>
        <v>0</v>
      </c>
      <c r="L44" s="233">
        <f t="shared" ref="L44:L54" si="13">H44*J44</f>
        <v>0</v>
      </c>
    </row>
    <row r="45" spans="1:15" ht="18" customHeight="1" x14ac:dyDescent="0.2">
      <c r="A45" s="45"/>
      <c r="B45" s="46"/>
      <c r="C45" s="211">
        <v>3</v>
      </c>
      <c r="D45" s="130" t="s">
        <v>24</v>
      </c>
      <c r="E45" s="119" t="s">
        <v>23</v>
      </c>
      <c r="F45" s="120"/>
      <c r="G45" s="212">
        <v>240</v>
      </c>
      <c r="H45" s="253">
        <v>40</v>
      </c>
      <c r="I45" s="314"/>
      <c r="J45" s="327"/>
      <c r="K45" s="226">
        <f t="shared" si="12"/>
        <v>0</v>
      </c>
      <c r="L45" s="233">
        <f t="shared" si="13"/>
        <v>0</v>
      </c>
    </row>
    <row r="46" spans="1:15" ht="18" customHeight="1" x14ac:dyDescent="0.2">
      <c r="A46" s="57"/>
      <c r="B46" s="58"/>
      <c r="C46" s="211">
        <v>4</v>
      </c>
      <c r="D46" s="130" t="s">
        <v>25</v>
      </c>
      <c r="E46" s="119" t="s">
        <v>23</v>
      </c>
      <c r="F46" s="120"/>
      <c r="G46" s="212">
        <v>2250</v>
      </c>
      <c r="H46" s="253">
        <v>840</v>
      </c>
      <c r="I46" s="314"/>
      <c r="J46" s="327"/>
      <c r="K46" s="226">
        <f t="shared" si="12"/>
        <v>0</v>
      </c>
      <c r="L46" s="233">
        <f t="shared" si="13"/>
        <v>0</v>
      </c>
    </row>
    <row r="47" spans="1:15" ht="30" x14ac:dyDescent="0.2">
      <c r="A47" s="45"/>
      <c r="B47" s="46"/>
      <c r="C47" s="211">
        <v>5</v>
      </c>
      <c r="D47" s="118" t="s">
        <v>209</v>
      </c>
      <c r="E47" s="119" t="s">
        <v>22</v>
      </c>
      <c r="F47" s="120"/>
      <c r="G47" s="206">
        <v>200</v>
      </c>
      <c r="H47" s="216">
        <v>130</v>
      </c>
      <c r="I47" s="314"/>
      <c r="J47" s="327"/>
      <c r="K47" s="226">
        <f>G47*I47</f>
        <v>0</v>
      </c>
      <c r="L47" s="233">
        <f t="shared" si="13"/>
        <v>0</v>
      </c>
      <c r="N47" s="1"/>
    </row>
    <row r="48" spans="1:15" ht="30" x14ac:dyDescent="0.2">
      <c r="A48" s="45"/>
      <c r="B48" s="46"/>
      <c r="C48" s="211">
        <v>6</v>
      </c>
      <c r="D48" s="118" t="s">
        <v>210</v>
      </c>
      <c r="E48" s="119" t="s">
        <v>136</v>
      </c>
      <c r="F48" s="120"/>
      <c r="G48" s="206">
        <v>80</v>
      </c>
      <c r="H48" s="216"/>
      <c r="I48" s="314"/>
      <c r="J48" s="327"/>
      <c r="K48" s="226">
        <f t="shared" ref="K48" si="14">G48*I48</f>
        <v>0</v>
      </c>
      <c r="L48" s="233">
        <f t="shared" si="13"/>
        <v>0</v>
      </c>
      <c r="N48" s="1"/>
    </row>
    <row r="49" spans="1:14" x14ac:dyDescent="0.2">
      <c r="A49" s="45"/>
      <c r="B49" s="46"/>
      <c r="C49" s="211">
        <v>7</v>
      </c>
      <c r="D49" s="118" t="s">
        <v>142</v>
      </c>
      <c r="E49" s="119" t="s">
        <v>136</v>
      </c>
      <c r="F49" s="120"/>
      <c r="G49" s="206">
        <v>130</v>
      </c>
      <c r="H49" s="216"/>
      <c r="I49" s="314"/>
      <c r="J49" s="327"/>
      <c r="K49" s="226">
        <f t="shared" si="12"/>
        <v>0</v>
      </c>
      <c r="L49" s="233">
        <f t="shared" si="13"/>
        <v>0</v>
      </c>
      <c r="N49" s="1"/>
    </row>
    <row r="50" spans="1:14" ht="30" x14ac:dyDescent="0.2">
      <c r="A50" s="45"/>
      <c r="B50" s="46"/>
      <c r="C50" s="211">
        <v>8</v>
      </c>
      <c r="D50" s="118" t="s">
        <v>26</v>
      </c>
      <c r="E50" s="119" t="s">
        <v>136</v>
      </c>
      <c r="F50" s="120"/>
      <c r="G50" s="206">
        <v>330</v>
      </c>
      <c r="H50" s="216">
        <v>260</v>
      </c>
      <c r="I50" s="314"/>
      <c r="J50" s="327"/>
      <c r="K50" s="226">
        <f t="shared" si="12"/>
        <v>0</v>
      </c>
      <c r="L50" s="233">
        <f t="shared" si="13"/>
        <v>0</v>
      </c>
    </row>
    <row r="51" spans="1:14" ht="30" x14ac:dyDescent="0.2">
      <c r="A51" s="271"/>
      <c r="B51" s="272"/>
      <c r="C51" s="211">
        <v>9</v>
      </c>
      <c r="D51" s="130" t="s">
        <v>188</v>
      </c>
      <c r="E51" s="273" t="s">
        <v>136</v>
      </c>
      <c r="F51" s="274"/>
      <c r="G51" s="206">
        <v>15</v>
      </c>
      <c r="H51" s="216"/>
      <c r="I51" s="318"/>
      <c r="J51" s="333"/>
      <c r="K51" s="226">
        <f t="shared" si="12"/>
        <v>0</v>
      </c>
      <c r="L51" s="233">
        <f t="shared" si="13"/>
        <v>0</v>
      </c>
    </row>
    <row r="52" spans="1:14" ht="30" x14ac:dyDescent="0.2">
      <c r="A52" s="45"/>
      <c r="B52" s="46"/>
      <c r="C52" s="211">
        <v>10</v>
      </c>
      <c r="D52" s="130" t="s">
        <v>131</v>
      </c>
      <c r="E52" s="119" t="s">
        <v>136</v>
      </c>
      <c r="F52" s="120"/>
      <c r="G52" s="206">
        <v>136</v>
      </c>
      <c r="H52" s="216">
        <v>110</v>
      </c>
      <c r="I52" s="314"/>
      <c r="J52" s="327"/>
      <c r="K52" s="226">
        <f t="shared" si="12"/>
        <v>0</v>
      </c>
      <c r="L52" s="233">
        <f>H52*J52</f>
        <v>0</v>
      </c>
    </row>
    <row r="53" spans="1:14" ht="30" x14ac:dyDescent="0.2">
      <c r="A53" s="45"/>
      <c r="B53" s="46"/>
      <c r="C53" s="211">
        <v>11</v>
      </c>
      <c r="D53" s="118" t="s">
        <v>130</v>
      </c>
      <c r="E53" s="119" t="s">
        <v>22</v>
      </c>
      <c r="F53" s="120"/>
      <c r="G53" s="206">
        <v>560</v>
      </c>
      <c r="H53" s="216">
        <v>370</v>
      </c>
      <c r="I53" s="314"/>
      <c r="J53" s="327"/>
      <c r="K53" s="226">
        <f>G53*I53</f>
        <v>0</v>
      </c>
      <c r="L53" s="233">
        <f t="shared" si="13"/>
        <v>0</v>
      </c>
    </row>
    <row r="54" spans="1:14" s="224" customFormat="1" x14ac:dyDescent="0.2">
      <c r="A54" s="220"/>
      <c r="B54" s="221"/>
      <c r="C54" s="211">
        <v>12</v>
      </c>
      <c r="D54" s="118" t="s">
        <v>208</v>
      </c>
      <c r="E54" s="119" t="s">
        <v>22</v>
      </c>
      <c r="F54" s="120"/>
      <c r="G54" s="206">
        <v>40</v>
      </c>
      <c r="H54" s="216">
        <v>60</v>
      </c>
      <c r="I54" s="316"/>
      <c r="J54" s="331"/>
      <c r="K54" s="226">
        <f t="shared" si="12"/>
        <v>0</v>
      </c>
      <c r="L54" s="233">
        <f t="shared" si="13"/>
        <v>0</v>
      </c>
    </row>
    <row r="55" spans="1:14" x14ac:dyDescent="0.2">
      <c r="A55" s="42"/>
      <c r="B55" s="43"/>
      <c r="C55" s="35"/>
      <c r="D55" s="44"/>
      <c r="E55" s="37"/>
      <c r="F55" s="38"/>
      <c r="G55" s="225"/>
      <c r="H55" s="252"/>
      <c r="I55" s="315"/>
      <c r="J55" s="330"/>
      <c r="K55" s="230"/>
      <c r="L55" s="236"/>
    </row>
    <row r="56" spans="1:14" x14ac:dyDescent="0.2">
      <c r="A56" s="42">
        <v>2</v>
      </c>
      <c r="B56" s="43">
        <v>3</v>
      </c>
      <c r="C56" s="35"/>
      <c r="D56" s="44" t="s">
        <v>110</v>
      </c>
      <c r="E56" s="37"/>
      <c r="F56" s="38"/>
      <c r="G56" s="52"/>
      <c r="H56" s="252"/>
      <c r="I56" s="315"/>
      <c r="J56" s="330"/>
      <c r="K56" s="230"/>
      <c r="L56" s="236"/>
    </row>
    <row r="57" spans="1:14" x14ac:dyDescent="0.2">
      <c r="A57" s="42"/>
      <c r="B57" s="43"/>
      <c r="C57" s="35"/>
      <c r="D57" s="60"/>
      <c r="E57" s="37"/>
      <c r="F57" s="38"/>
      <c r="G57" s="52"/>
      <c r="H57" s="252"/>
      <c r="I57" s="315"/>
      <c r="J57" s="330"/>
      <c r="K57" s="230"/>
      <c r="L57" s="236"/>
    </row>
    <row r="58" spans="1:14" x14ac:dyDescent="0.2">
      <c r="A58" s="45"/>
      <c r="B58" s="46"/>
      <c r="C58" s="47">
        <v>1</v>
      </c>
      <c r="D58" s="219" t="s">
        <v>94</v>
      </c>
      <c r="E58" s="49" t="s">
        <v>137</v>
      </c>
      <c r="F58" s="50"/>
      <c r="G58" s="212">
        <v>80</v>
      </c>
      <c r="H58" s="253">
        <v>20</v>
      </c>
      <c r="I58" s="314"/>
      <c r="J58" s="327"/>
      <c r="K58" s="226">
        <f t="shared" ref="K58:L60" si="15">G58*I58</f>
        <v>0</v>
      </c>
      <c r="L58" s="233">
        <f t="shared" si="15"/>
        <v>0</v>
      </c>
    </row>
    <row r="59" spans="1:14" x14ac:dyDescent="0.2">
      <c r="A59" s="45"/>
      <c r="B59" s="46"/>
      <c r="C59" s="47">
        <v>2</v>
      </c>
      <c r="D59" s="219" t="s">
        <v>29</v>
      </c>
      <c r="E59" s="49" t="s">
        <v>137</v>
      </c>
      <c r="F59" s="50"/>
      <c r="G59" s="212">
        <v>280</v>
      </c>
      <c r="H59" s="253"/>
      <c r="I59" s="314"/>
      <c r="J59" s="327"/>
      <c r="K59" s="226">
        <f t="shared" si="15"/>
        <v>0</v>
      </c>
      <c r="L59" s="233">
        <f>H59*J59</f>
        <v>0</v>
      </c>
    </row>
    <row r="60" spans="1:14" x14ac:dyDescent="0.2">
      <c r="A60" s="341"/>
      <c r="B60" s="342"/>
      <c r="C60" s="343">
        <v>3</v>
      </c>
      <c r="D60" s="344" t="s">
        <v>243</v>
      </c>
      <c r="E60" s="278" t="s">
        <v>137</v>
      </c>
      <c r="F60" s="274" t="s">
        <v>111</v>
      </c>
      <c r="G60" s="212">
        <v>200</v>
      </c>
      <c r="H60" s="345">
        <v>160</v>
      </c>
      <c r="I60" s="318"/>
      <c r="J60" s="333"/>
      <c r="K60" s="226">
        <f t="shared" si="15"/>
        <v>0</v>
      </c>
      <c r="L60" s="233">
        <f t="shared" si="15"/>
        <v>0</v>
      </c>
    </row>
    <row r="61" spans="1:14" x14ac:dyDescent="0.2">
      <c r="A61" s="61"/>
      <c r="B61" s="62"/>
      <c r="C61" s="63"/>
      <c r="D61" s="64"/>
      <c r="E61" s="65"/>
      <c r="F61" s="38"/>
      <c r="G61" s="52"/>
      <c r="H61" s="252"/>
      <c r="I61" s="315"/>
      <c r="J61" s="330"/>
      <c r="K61" s="230"/>
      <c r="L61" s="236"/>
    </row>
    <row r="62" spans="1:14" ht="30" x14ac:dyDescent="0.2">
      <c r="A62" s="66">
        <v>2</v>
      </c>
      <c r="B62" s="67">
        <v>4</v>
      </c>
      <c r="C62" s="35"/>
      <c r="D62" s="44" t="s">
        <v>85</v>
      </c>
      <c r="E62" s="37"/>
      <c r="F62" s="38"/>
      <c r="G62" s="52"/>
      <c r="H62" s="252"/>
      <c r="I62" s="315"/>
      <c r="J62" s="330"/>
      <c r="K62" s="230"/>
      <c r="L62" s="236"/>
    </row>
    <row r="63" spans="1:14" x14ac:dyDescent="0.2">
      <c r="A63" s="42"/>
      <c r="B63" s="43"/>
      <c r="C63" s="35"/>
      <c r="D63" s="128"/>
      <c r="E63" s="37"/>
      <c r="F63" s="38"/>
      <c r="G63" s="52"/>
      <c r="H63" s="252"/>
      <c r="I63" s="319"/>
      <c r="J63" s="334"/>
      <c r="K63" s="230"/>
      <c r="L63" s="236"/>
    </row>
    <row r="64" spans="1:14" ht="30" x14ac:dyDescent="0.2">
      <c r="A64" s="45"/>
      <c r="B64" s="46"/>
      <c r="C64" s="47">
        <v>1</v>
      </c>
      <c r="D64" s="130" t="s">
        <v>178</v>
      </c>
      <c r="E64" s="131" t="s">
        <v>23</v>
      </c>
      <c r="F64" s="120" t="s">
        <v>111</v>
      </c>
      <c r="G64" s="126">
        <v>950</v>
      </c>
      <c r="H64" s="256">
        <v>650</v>
      </c>
      <c r="I64" s="317"/>
      <c r="J64" s="332"/>
      <c r="K64" s="226">
        <f t="shared" ref="K64:K66" si="16">G64*I64</f>
        <v>0</v>
      </c>
      <c r="L64" s="233">
        <f t="shared" ref="L64" si="17">H64*J64</f>
        <v>0</v>
      </c>
    </row>
    <row r="65" spans="1:12" ht="30" x14ac:dyDescent="0.2">
      <c r="A65" s="45"/>
      <c r="B65" s="46"/>
      <c r="C65" s="47">
        <v>2</v>
      </c>
      <c r="D65" s="130" t="s">
        <v>179</v>
      </c>
      <c r="E65" s="131" t="s">
        <v>23</v>
      </c>
      <c r="F65" s="120" t="s">
        <v>111</v>
      </c>
      <c r="G65" s="126">
        <v>950</v>
      </c>
      <c r="H65" s="256">
        <v>650</v>
      </c>
      <c r="I65" s="317"/>
      <c r="J65" s="332"/>
      <c r="K65" s="226">
        <f>G65*I65</f>
        <v>0</v>
      </c>
      <c r="L65" s="233">
        <f>H65*J65</f>
        <v>0</v>
      </c>
    </row>
    <row r="66" spans="1:12" ht="45" x14ac:dyDescent="0.2">
      <c r="A66" s="45"/>
      <c r="B66" s="46"/>
      <c r="C66" s="47">
        <v>3</v>
      </c>
      <c r="D66" s="130" t="s">
        <v>180</v>
      </c>
      <c r="E66" s="131" t="s">
        <v>23</v>
      </c>
      <c r="F66" s="120" t="s">
        <v>111</v>
      </c>
      <c r="G66" s="126">
        <v>2400</v>
      </c>
      <c r="H66" s="256">
        <v>1600</v>
      </c>
      <c r="I66" s="317"/>
      <c r="J66" s="332"/>
      <c r="K66" s="226">
        <f t="shared" si="16"/>
        <v>0</v>
      </c>
      <c r="L66" s="233">
        <f>H66*J66</f>
        <v>0</v>
      </c>
    </row>
    <row r="67" spans="1:12" x14ac:dyDescent="0.2">
      <c r="A67" s="42"/>
      <c r="B67" s="43"/>
      <c r="C67" s="35"/>
      <c r="D67" s="44"/>
      <c r="E67" s="37"/>
      <c r="F67" s="38"/>
      <c r="G67" s="52"/>
      <c r="H67" s="252"/>
      <c r="I67" s="315"/>
      <c r="J67" s="330"/>
      <c r="K67" s="230"/>
      <c r="L67" s="236"/>
    </row>
    <row r="68" spans="1:12" x14ac:dyDescent="0.2">
      <c r="A68" s="68">
        <v>2</v>
      </c>
      <c r="B68" s="69">
        <v>5</v>
      </c>
      <c r="C68" s="70"/>
      <c r="D68" s="71" t="s">
        <v>96</v>
      </c>
      <c r="E68" s="72"/>
      <c r="F68" s="73"/>
      <c r="G68" s="74"/>
      <c r="H68" s="257"/>
      <c r="I68" s="320"/>
      <c r="J68" s="335"/>
      <c r="K68" s="230"/>
      <c r="L68" s="236"/>
    </row>
    <row r="69" spans="1:12" x14ac:dyDescent="0.2">
      <c r="A69" s="68"/>
      <c r="B69" s="69"/>
      <c r="C69" s="70"/>
      <c r="D69" s="71"/>
      <c r="E69" s="72"/>
      <c r="F69" s="73"/>
      <c r="G69" s="74"/>
      <c r="H69" s="257"/>
      <c r="I69" s="320"/>
      <c r="J69" s="335"/>
      <c r="K69" s="230"/>
      <c r="L69" s="236"/>
    </row>
    <row r="70" spans="1:12" ht="15.75" x14ac:dyDescent="0.25">
      <c r="A70" s="75"/>
      <c r="B70" s="59"/>
      <c r="C70" s="47">
        <v>1</v>
      </c>
      <c r="D70" s="51" t="s">
        <v>95</v>
      </c>
      <c r="E70" s="49" t="s">
        <v>136</v>
      </c>
      <c r="F70" s="50"/>
      <c r="G70" s="126">
        <v>250</v>
      </c>
      <c r="H70" s="256"/>
      <c r="I70" s="314"/>
      <c r="J70" s="327"/>
      <c r="K70" s="226">
        <f>G70*I70</f>
        <v>0</v>
      </c>
      <c r="L70" s="233">
        <f>H70*J70</f>
        <v>0</v>
      </c>
    </row>
    <row r="71" spans="1:12" ht="15.75" x14ac:dyDescent="0.25">
      <c r="A71" s="75"/>
      <c r="B71" s="59"/>
      <c r="C71" s="47">
        <v>2</v>
      </c>
      <c r="D71" s="118" t="s">
        <v>143</v>
      </c>
      <c r="E71" s="49" t="s">
        <v>15</v>
      </c>
      <c r="F71" s="50"/>
      <c r="G71" s="54">
        <v>1</v>
      </c>
      <c r="H71" s="258"/>
      <c r="I71" s="314"/>
      <c r="J71" s="327"/>
      <c r="K71" s="226">
        <f>G71*I71</f>
        <v>0</v>
      </c>
      <c r="L71" s="233">
        <f>H71*J71</f>
        <v>0</v>
      </c>
    </row>
    <row r="72" spans="1:12" x14ac:dyDescent="0.2">
      <c r="A72" s="42"/>
      <c r="B72" s="43"/>
      <c r="C72" s="70"/>
      <c r="D72" s="44"/>
      <c r="E72" s="37"/>
      <c r="F72" s="38"/>
      <c r="G72" s="52"/>
      <c r="H72" s="252"/>
      <c r="I72" s="315"/>
      <c r="J72" s="330"/>
      <c r="K72" s="230"/>
      <c r="L72" s="236"/>
    </row>
    <row r="73" spans="1:12" ht="16.5" thickBot="1" x14ac:dyDescent="0.25">
      <c r="A73" s="42"/>
      <c r="B73" s="43"/>
      <c r="C73" s="35"/>
      <c r="D73" s="36" t="s">
        <v>18</v>
      </c>
      <c r="E73" s="37"/>
      <c r="F73" s="38"/>
      <c r="G73" s="52"/>
      <c r="H73" s="252"/>
      <c r="I73" s="315"/>
      <c r="J73" s="328"/>
      <c r="K73" s="228">
        <f>SUM(K17:K72)</f>
        <v>0</v>
      </c>
      <c r="L73" s="129">
        <f>SUM(L17:L72)</f>
        <v>0</v>
      </c>
    </row>
    <row r="74" spans="1:12" x14ac:dyDescent="0.2">
      <c r="A74" s="42"/>
      <c r="B74" s="43"/>
      <c r="C74" s="35"/>
      <c r="D74" s="44"/>
      <c r="E74" s="37"/>
      <c r="F74" s="38"/>
      <c r="G74" s="52"/>
      <c r="H74" s="252"/>
      <c r="I74" s="315"/>
      <c r="J74" s="329"/>
      <c r="K74" s="229"/>
      <c r="L74" s="235"/>
    </row>
    <row r="75" spans="1:12" ht="15.75" x14ac:dyDescent="0.25">
      <c r="A75" s="33">
        <v>3</v>
      </c>
      <c r="B75" s="34"/>
      <c r="C75" s="35"/>
      <c r="D75" s="36" t="s">
        <v>2</v>
      </c>
      <c r="E75" s="37"/>
      <c r="F75" s="38"/>
      <c r="G75" s="52"/>
      <c r="H75" s="252"/>
      <c r="I75" s="315"/>
      <c r="J75" s="330"/>
      <c r="K75" s="230"/>
      <c r="L75" s="236"/>
    </row>
    <row r="76" spans="1:12" ht="15.75" x14ac:dyDescent="0.25">
      <c r="A76" s="33"/>
      <c r="B76" s="34"/>
      <c r="C76" s="35"/>
      <c r="D76" s="36"/>
      <c r="E76" s="37"/>
      <c r="F76" s="38"/>
      <c r="G76" s="52"/>
      <c r="H76" s="252"/>
      <c r="I76" s="315"/>
      <c r="J76" s="330"/>
      <c r="K76" s="230"/>
      <c r="L76" s="236"/>
    </row>
    <row r="77" spans="1:12" ht="15.75" x14ac:dyDescent="0.25">
      <c r="A77" s="75"/>
      <c r="B77" s="213">
        <v>1</v>
      </c>
      <c r="C77" s="214"/>
      <c r="D77" s="118" t="s">
        <v>30</v>
      </c>
      <c r="E77" s="119"/>
      <c r="F77" s="120"/>
      <c r="G77" s="204"/>
      <c r="H77" s="259"/>
      <c r="I77" s="314"/>
      <c r="J77" s="327"/>
      <c r="K77" s="226"/>
      <c r="L77" s="233"/>
    </row>
    <row r="78" spans="1:12" ht="15.75" x14ac:dyDescent="0.25">
      <c r="A78" s="75"/>
      <c r="B78" s="213"/>
      <c r="C78" s="211">
        <v>1</v>
      </c>
      <c r="D78" s="118" t="s">
        <v>249</v>
      </c>
      <c r="E78" s="119" t="s">
        <v>121</v>
      </c>
      <c r="F78" s="120"/>
      <c r="G78" s="204">
        <v>150</v>
      </c>
      <c r="H78" s="216"/>
      <c r="I78" s="314"/>
      <c r="J78" s="327"/>
      <c r="K78" s="226">
        <f>G78*I78</f>
        <v>0</v>
      </c>
      <c r="L78" s="233">
        <f>H78*J78</f>
        <v>0</v>
      </c>
    </row>
    <row r="79" spans="1:12" ht="30" x14ac:dyDescent="0.2">
      <c r="A79" s="77"/>
      <c r="B79" s="213">
        <v>2</v>
      </c>
      <c r="C79" s="214"/>
      <c r="D79" s="130" t="s">
        <v>31</v>
      </c>
      <c r="E79" s="119" t="s">
        <v>28</v>
      </c>
      <c r="F79" s="120"/>
      <c r="G79" s="206">
        <v>32</v>
      </c>
      <c r="H79" s="216">
        <v>15</v>
      </c>
      <c r="I79" s="314"/>
      <c r="J79" s="327"/>
      <c r="K79" s="226">
        <f t="shared" ref="K79:K97" si="18">G79*I79</f>
        <v>0</v>
      </c>
      <c r="L79" s="233">
        <f t="shared" ref="L79:L97" si="19">H79*J79</f>
        <v>0</v>
      </c>
    </row>
    <row r="80" spans="1:12" ht="30" x14ac:dyDescent="0.2">
      <c r="A80" s="77"/>
      <c r="B80" s="213">
        <v>3</v>
      </c>
      <c r="C80" s="214"/>
      <c r="D80" s="130" t="s">
        <v>32</v>
      </c>
      <c r="E80" s="119" t="s">
        <v>28</v>
      </c>
      <c r="F80" s="120"/>
      <c r="G80" s="206">
        <v>16</v>
      </c>
      <c r="H80" s="216">
        <v>2</v>
      </c>
      <c r="I80" s="314"/>
      <c r="J80" s="327"/>
      <c r="K80" s="226">
        <f t="shared" si="18"/>
        <v>0</v>
      </c>
      <c r="L80" s="233">
        <f t="shared" si="19"/>
        <v>0</v>
      </c>
    </row>
    <row r="81" spans="1:12" ht="30" x14ac:dyDescent="0.2">
      <c r="A81" s="205"/>
      <c r="B81" s="213">
        <v>4</v>
      </c>
      <c r="C81" s="148"/>
      <c r="D81" s="127" t="s">
        <v>247</v>
      </c>
      <c r="E81" s="131" t="s">
        <v>28</v>
      </c>
      <c r="F81" s="134"/>
      <c r="G81" s="204">
        <v>1</v>
      </c>
      <c r="H81" s="259"/>
      <c r="I81" s="316"/>
      <c r="J81" s="331"/>
      <c r="K81" s="226">
        <f t="shared" si="18"/>
        <v>0</v>
      </c>
      <c r="L81" s="233">
        <f t="shared" si="19"/>
        <v>0</v>
      </c>
    </row>
    <row r="82" spans="1:12" ht="30" x14ac:dyDescent="0.2">
      <c r="A82" s="205"/>
      <c r="B82" s="213">
        <v>5</v>
      </c>
      <c r="C82" s="148"/>
      <c r="D82" s="283" t="s">
        <v>248</v>
      </c>
      <c r="E82" s="131" t="s">
        <v>28</v>
      </c>
      <c r="F82" s="134"/>
      <c r="G82" s="204">
        <v>1</v>
      </c>
      <c r="H82" s="259"/>
      <c r="I82" s="316"/>
      <c r="J82" s="331"/>
      <c r="K82" s="226">
        <f t="shared" ref="K82" si="20">G82*I82</f>
        <v>0</v>
      </c>
      <c r="L82" s="233">
        <f t="shared" ref="L82" si="21">H82*J82</f>
        <v>0</v>
      </c>
    </row>
    <row r="83" spans="1:12" ht="32.25" customHeight="1" x14ac:dyDescent="0.2">
      <c r="A83" s="45"/>
      <c r="B83" s="213">
        <v>6</v>
      </c>
      <c r="C83" s="214"/>
      <c r="D83" s="130" t="s">
        <v>122</v>
      </c>
      <c r="E83" s="119" t="s">
        <v>22</v>
      </c>
      <c r="F83" s="120" t="s">
        <v>111</v>
      </c>
      <c r="G83" s="206">
        <v>80</v>
      </c>
      <c r="H83" s="216">
        <v>80</v>
      </c>
      <c r="I83" s="314"/>
      <c r="J83" s="327"/>
      <c r="K83" s="226">
        <f t="shared" si="18"/>
        <v>0</v>
      </c>
      <c r="L83" s="233">
        <f t="shared" si="19"/>
        <v>0</v>
      </c>
    </row>
    <row r="84" spans="1:12" ht="32.25" customHeight="1" x14ac:dyDescent="0.2">
      <c r="A84" s="45"/>
      <c r="B84" s="213">
        <v>7</v>
      </c>
      <c r="C84" s="214"/>
      <c r="D84" s="130" t="s">
        <v>98</v>
      </c>
      <c r="E84" s="119" t="s">
        <v>22</v>
      </c>
      <c r="F84" s="120" t="s">
        <v>111</v>
      </c>
      <c r="G84" s="206">
        <v>160</v>
      </c>
      <c r="H84" s="216">
        <v>80</v>
      </c>
      <c r="I84" s="314"/>
      <c r="J84" s="327"/>
      <c r="K84" s="226">
        <f t="shared" si="18"/>
        <v>0</v>
      </c>
      <c r="L84" s="233">
        <f t="shared" si="19"/>
        <v>0</v>
      </c>
    </row>
    <row r="85" spans="1:12" ht="32.25" customHeight="1" x14ac:dyDescent="0.2">
      <c r="A85" s="45"/>
      <c r="B85" s="213">
        <v>8</v>
      </c>
      <c r="C85" s="214"/>
      <c r="D85" s="130" t="s">
        <v>123</v>
      </c>
      <c r="E85" s="119" t="s">
        <v>22</v>
      </c>
      <c r="F85" s="120" t="s">
        <v>111</v>
      </c>
      <c r="G85" s="206">
        <v>70</v>
      </c>
      <c r="H85" s="216">
        <v>30</v>
      </c>
      <c r="I85" s="314"/>
      <c r="J85" s="327"/>
      <c r="K85" s="226">
        <f t="shared" si="18"/>
        <v>0</v>
      </c>
      <c r="L85" s="233">
        <f t="shared" si="19"/>
        <v>0</v>
      </c>
    </row>
    <row r="86" spans="1:12" x14ac:dyDescent="0.2">
      <c r="A86" s="45"/>
      <c r="B86" s="213">
        <v>9</v>
      </c>
      <c r="C86" s="214"/>
      <c r="D86" s="130" t="s">
        <v>33</v>
      </c>
      <c r="E86" s="119" t="s">
        <v>28</v>
      </c>
      <c r="F86" s="120" t="s">
        <v>111</v>
      </c>
      <c r="G86" s="206">
        <v>22</v>
      </c>
      <c r="H86" s="216">
        <v>13</v>
      </c>
      <c r="I86" s="314"/>
      <c r="J86" s="327"/>
      <c r="K86" s="226">
        <f t="shared" si="18"/>
        <v>0</v>
      </c>
      <c r="L86" s="233">
        <f t="shared" si="19"/>
        <v>0</v>
      </c>
    </row>
    <row r="87" spans="1:12" x14ac:dyDescent="0.2">
      <c r="A87" s="45"/>
      <c r="B87" s="213">
        <v>10</v>
      </c>
      <c r="C87" s="214"/>
      <c r="D87" s="130" t="s">
        <v>34</v>
      </c>
      <c r="E87" s="119" t="s">
        <v>28</v>
      </c>
      <c r="F87" s="120"/>
      <c r="G87" s="206">
        <v>15</v>
      </c>
      <c r="H87" s="216">
        <v>5</v>
      </c>
      <c r="I87" s="314"/>
      <c r="J87" s="327"/>
      <c r="K87" s="226">
        <f t="shared" si="18"/>
        <v>0</v>
      </c>
      <c r="L87" s="233">
        <f t="shared" si="19"/>
        <v>0</v>
      </c>
    </row>
    <row r="88" spans="1:12" ht="18" customHeight="1" x14ac:dyDescent="0.2">
      <c r="A88" s="45"/>
      <c r="B88" s="213">
        <v>11</v>
      </c>
      <c r="C88" s="214"/>
      <c r="D88" s="118" t="s">
        <v>35</v>
      </c>
      <c r="E88" s="119" t="s">
        <v>28</v>
      </c>
      <c r="F88" s="120" t="s">
        <v>111</v>
      </c>
      <c r="G88" s="206">
        <v>10</v>
      </c>
      <c r="H88" s="216">
        <v>10</v>
      </c>
      <c r="I88" s="314"/>
      <c r="J88" s="327"/>
      <c r="K88" s="226">
        <f t="shared" si="18"/>
        <v>0</v>
      </c>
      <c r="L88" s="233">
        <f t="shared" si="19"/>
        <v>0</v>
      </c>
    </row>
    <row r="89" spans="1:12" x14ac:dyDescent="0.2">
      <c r="A89" s="45"/>
      <c r="B89" s="213">
        <v>12</v>
      </c>
      <c r="C89" s="211"/>
      <c r="D89" s="118" t="s">
        <v>27</v>
      </c>
      <c r="E89" s="119" t="s">
        <v>28</v>
      </c>
      <c r="F89" s="120"/>
      <c r="G89" s="206">
        <v>32</v>
      </c>
      <c r="H89" s="216">
        <v>18</v>
      </c>
      <c r="I89" s="314"/>
      <c r="J89" s="327"/>
      <c r="K89" s="226">
        <f t="shared" si="18"/>
        <v>0</v>
      </c>
      <c r="L89" s="233">
        <f t="shared" si="19"/>
        <v>0</v>
      </c>
    </row>
    <row r="90" spans="1:12" x14ac:dyDescent="0.2">
      <c r="A90" s="45"/>
      <c r="B90" s="213">
        <v>13</v>
      </c>
      <c r="C90" s="211"/>
      <c r="D90" s="118" t="s">
        <v>124</v>
      </c>
      <c r="E90" s="119" t="s">
        <v>28</v>
      </c>
      <c r="F90" s="120"/>
      <c r="G90" s="204">
        <v>1</v>
      </c>
      <c r="H90" s="259"/>
      <c r="I90" s="314"/>
      <c r="J90" s="327"/>
      <c r="K90" s="226">
        <f t="shared" si="18"/>
        <v>0</v>
      </c>
      <c r="L90" s="233">
        <f t="shared" si="19"/>
        <v>0</v>
      </c>
    </row>
    <row r="91" spans="1:12" x14ac:dyDescent="0.2">
      <c r="A91" s="45"/>
      <c r="B91" s="213">
        <v>14</v>
      </c>
      <c r="C91" s="288"/>
      <c r="D91" s="292" t="s">
        <v>271</v>
      </c>
      <c r="E91" s="289" t="s">
        <v>28</v>
      </c>
      <c r="F91" s="290"/>
      <c r="G91" s="204">
        <v>1</v>
      </c>
      <c r="H91" s="259">
        <v>1</v>
      </c>
      <c r="I91" s="314"/>
      <c r="J91" s="327"/>
      <c r="K91" s="226">
        <f t="shared" ref="K91" si="22">G91*I91</f>
        <v>0</v>
      </c>
      <c r="L91" s="233">
        <f t="shared" ref="L91" si="23">H91*J91</f>
        <v>0</v>
      </c>
    </row>
    <row r="92" spans="1:12" ht="19.5" customHeight="1" x14ac:dyDescent="0.2">
      <c r="A92" s="139"/>
      <c r="B92" s="213">
        <v>15</v>
      </c>
      <c r="C92" s="133"/>
      <c r="D92" s="291" t="s">
        <v>175</v>
      </c>
      <c r="E92" s="131" t="s">
        <v>121</v>
      </c>
      <c r="F92" s="134"/>
      <c r="G92" s="206">
        <v>80</v>
      </c>
      <c r="H92" s="259"/>
      <c r="I92" s="316"/>
      <c r="J92" s="331"/>
      <c r="K92" s="226">
        <f t="shared" si="18"/>
        <v>0</v>
      </c>
      <c r="L92" s="233">
        <f t="shared" si="19"/>
        <v>0</v>
      </c>
    </row>
    <row r="93" spans="1:12" x14ac:dyDescent="0.2">
      <c r="A93" s="45"/>
      <c r="B93" s="213">
        <v>16</v>
      </c>
      <c r="C93" s="211"/>
      <c r="D93" s="118" t="s">
        <v>99</v>
      </c>
      <c r="E93" s="119" t="s">
        <v>137</v>
      </c>
      <c r="F93" s="134"/>
      <c r="G93" s="204"/>
      <c r="H93" s="259"/>
      <c r="I93" s="316"/>
      <c r="J93" s="331"/>
      <c r="K93" s="226"/>
      <c r="L93" s="233"/>
    </row>
    <row r="94" spans="1:12" ht="18" x14ac:dyDescent="0.2">
      <c r="A94" s="45"/>
      <c r="B94" s="213"/>
      <c r="C94" s="133">
        <v>1</v>
      </c>
      <c r="D94" s="127" t="s">
        <v>100</v>
      </c>
      <c r="E94" s="131" t="s">
        <v>141</v>
      </c>
      <c r="F94" s="134" t="s">
        <v>76</v>
      </c>
      <c r="G94" s="248">
        <v>30</v>
      </c>
      <c r="H94" s="260">
        <v>30</v>
      </c>
      <c r="I94" s="316"/>
      <c r="J94" s="331"/>
      <c r="K94" s="226">
        <f t="shared" si="18"/>
        <v>0</v>
      </c>
      <c r="L94" s="233">
        <f t="shared" si="19"/>
        <v>0</v>
      </c>
    </row>
    <row r="95" spans="1:12" ht="18" x14ac:dyDescent="0.2">
      <c r="A95" s="45"/>
      <c r="B95" s="213"/>
      <c r="C95" s="133">
        <v>2</v>
      </c>
      <c r="D95" s="127" t="s">
        <v>101</v>
      </c>
      <c r="E95" s="131" t="s">
        <v>141</v>
      </c>
      <c r="F95" s="134" t="s">
        <v>76</v>
      </c>
      <c r="G95" s="248">
        <v>30</v>
      </c>
      <c r="H95" s="260">
        <v>30</v>
      </c>
      <c r="I95" s="316"/>
      <c r="J95" s="331"/>
      <c r="K95" s="226">
        <f t="shared" si="18"/>
        <v>0</v>
      </c>
      <c r="L95" s="233">
        <f t="shared" si="19"/>
        <v>0</v>
      </c>
    </row>
    <row r="96" spans="1:12" ht="18" x14ac:dyDescent="0.2">
      <c r="A96" s="45"/>
      <c r="B96" s="213"/>
      <c r="C96" s="133">
        <v>3</v>
      </c>
      <c r="D96" s="127" t="s">
        <v>181</v>
      </c>
      <c r="E96" s="131" t="s">
        <v>141</v>
      </c>
      <c r="F96" s="134" t="s">
        <v>76</v>
      </c>
      <c r="G96" s="248">
        <v>30</v>
      </c>
      <c r="H96" s="260">
        <v>30</v>
      </c>
      <c r="I96" s="316"/>
      <c r="J96" s="331"/>
      <c r="K96" s="226">
        <f t="shared" si="18"/>
        <v>0</v>
      </c>
      <c r="L96" s="233">
        <f t="shared" si="19"/>
        <v>0</v>
      </c>
    </row>
    <row r="97" spans="1:12" ht="18" x14ac:dyDescent="0.2">
      <c r="A97" s="45"/>
      <c r="B97" s="213"/>
      <c r="C97" s="133">
        <v>4</v>
      </c>
      <c r="D97" s="127" t="s">
        <v>102</v>
      </c>
      <c r="E97" s="131" t="s">
        <v>141</v>
      </c>
      <c r="F97" s="134" t="s">
        <v>76</v>
      </c>
      <c r="G97" s="248">
        <v>30</v>
      </c>
      <c r="H97" s="260">
        <v>30</v>
      </c>
      <c r="I97" s="316"/>
      <c r="J97" s="331"/>
      <c r="K97" s="226">
        <f t="shared" si="18"/>
        <v>0</v>
      </c>
      <c r="L97" s="233">
        <f t="shared" si="19"/>
        <v>0</v>
      </c>
    </row>
    <row r="98" spans="1:12" x14ac:dyDescent="0.2">
      <c r="A98" s="78"/>
      <c r="B98" s="79"/>
      <c r="C98" s="35"/>
      <c r="D98" s="44"/>
      <c r="E98" s="80"/>
      <c r="F98" s="38"/>
      <c r="G98" s="52"/>
      <c r="H98" s="252"/>
      <c r="I98" s="315"/>
      <c r="J98" s="330"/>
      <c r="K98" s="230"/>
      <c r="L98" s="236"/>
    </row>
    <row r="99" spans="1:12" ht="16.5" thickBot="1" x14ac:dyDescent="0.25">
      <c r="A99" s="42"/>
      <c r="B99" s="43"/>
      <c r="C99" s="81"/>
      <c r="D99" s="36" t="s">
        <v>36</v>
      </c>
      <c r="E99" s="37"/>
      <c r="F99" s="38"/>
      <c r="G99" s="52"/>
      <c r="H99" s="252"/>
      <c r="I99" s="315"/>
      <c r="J99" s="328"/>
      <c r="K99" s="228">
        <f>SUM(K76:K98)</f>
        <v>0</v>
      </c>
      <c r="L99" s="129">
        <f>SUM(L76:L98)</f>
        <v>0</v>
      </c>
    </row>
    <row r="100" spans="1:12" ht="15.75" x14ac:dyDescent="0.2">
      <c r="A100" s="42"/>
      <c r="B100" s="43"/>
      <c r="C100" s="81"/>
      <c r="D100" s="44"/>
      <c r="E100" s="37"/>
      <c r="F100" s="38"/>
      <c r="G100" s="52"/>
      <c r="H100" s="252"/>
      <c r="I100" s="315"/>
      <c r="J100" s="329"/>
      <c r="K100" s="229"/>
      <c r="L100" s="235"/>
    </row>
    <row r="101" spans="1:12" ht="15.75" x14ac:dyDescent="0.25">
      <c r="A101" s="33">
        <v>4</v>
      </c>
      <c r="B101" s="34"/>
      <c r="C101" s="35"/>
      <c r="D101" s="36" t="s">
        <v>3</v>
      </c>
      <c r="E101" s="82"/>
      <c r="F101" s="38"/>
      <c r="G101" s="52"/>
      <c r="H101" s="252"/>
      <c r="I101" s="315"/>
      <c r="J101" s="330"/>
      <c r="K101" s="230"/>
      <c r="L101" s="236"/>
    </row>
    <row r="102" spans="1:12" x14ac:dyDescent="0.2">
      <c r="A102" s="42"/>
      <c r="B102" s="43"/>
      <c r="C102" s="35"/>
      <c r="D102" s="44"/>
      <c r="E102" s="37"/>
      <c r="F102" s="38"/>
      <c r="G102" s="52"/>
      <c r="H102" s="252"/>
      <c r="I102" s="315"/>
      <c r="J102" s="330"/>
      <c r="K102" s="230"/>
      <c r="L102" s="236"/>
    </row>
    <row r="103" spans="1:12" s="84" customFormat="1" ht="17.25" customHeight="1" x14ac:dyDescent="0.25">
      <c r="A103" s="77"/>
      <c r="B103" s="83">
        <v>1</v>
      </c>
      <c r="C103" s="47"/>
      <c r="D103" s="51" t="s">
        <v>103</v>
      </c>
      <c r="E103" s="49"/>
      <c r="F103" s="50"/>
      <c r="G103" s="54"/>
      <c r="H103" s="258"/>
      <c r="I103" s="314"/>
      <c r="J103" s="327"/>
      <c r="K103" s="226"/>
      <c r="L103" s="233"/>
    </row>
    <row r="104" spans="1:12" s="84" customFormat="1" ht="15.75" x14ac:dyDescent="0.25">
      <c r="A104" s="77"/>
      <c r="B104" s="83"/>
      <c r="C104" s="47">
        <v>1</v>
      </c>
      <c r="D104" s="51" t="s">
        <v>104</v>
      </c>
      <c r="E104" s="49" t="s">
        <v>137</v>
      </c>
      <c r="F104" s="50"/>
      <c r="G104" s="126">
        <v>1150</v>
      </c>
      <c r="H104" s="256">
        <v>720</v>
      </c>
      <c r="I104" s="314"/>
      <c r="J104" s="327"/>
      <c r="K104" s="226">
        <f>G104*I104</f>
        <v>0</v>
      </c>
      <c r="L104" s="233">
        <f>H104*J104</f>
        <v>0</v>
      </c>
    </row>
    <row r="105" spans="1:12" s="84" customFormat="1" ht="15.75" x14ac:dyDescent="0.25">
      <c r="A105" s="77"/>
      <c r="B105" s="83"/>
      <c r="C105" s="47">
        <v>2</v>
      </c>
      <c r="D105" s="51" t="s">
        <v>105</v>
      </c>
      <c r="E105" s="49" t="s">
        <v>137</v>
      </c>
      <c r="F105" s="120" t="s">
        <v>76</v>
      </c>
      <c r="G105" s="54">
        <v>40</v>
      </c>
      <c r="H105" s="258">
        <v>30</v>
      </c>
      <c r="I105" s="314"/>
      <c r="J105" s="327"/>
      <c r="K105" s="226">
        <f>G105*I105</f>
        <v>0</v>
      </c>
      <c r="L105" s="233">
        <f>H105*J105</f>
        <v>0</v>
      </c>
    </row>
    <row r="106" spans="1:12" s="84" customFormat="1" ht="15.75" x14ac:dyDescent="0.25">
      <c r="A106" s="33"/>
      <c r="B106" s="34"/>
      <c r="C106" s="35"/>
      <c r="D106" s="44"/>
      <c r="E106" s="37"/>
      <c r="F106" s="38"/>
      <c r="G106" s="52"/>
      <c r="H106" s="252"/>
      <c r="I106" s="315"/>
      <c r="J106" s="330"/>
      <c r="K106" s="231"/>
      <c r="L106" s="237"/>
    </row>
    <row r="107" spans="1:12" ht="16.5" thickBot="1" x14ac:dyDescent="0.25">
      <c r="A107" s="78"/>
      <c r="B107" s="79"/>
      <c r="C107" s="81"/>
      <c r="D107" s="36" t="s">
        <v>36</v>
      </c>
      <c r="E107" s="37"/>
      <c r="F107" s="38"/>
      <c r="G107" s="52"/>
      <c r="H107" s="252"/>
      <c r="I107" s="315"/>
      <c r="J107" s="328"/>
      <c r="K107" s="228">
        <f>SUM(K102:K106)</f>
        <v>0</v>
      </c>
      <c r="L107" s="129">
        <f>SUM(L102:L106)</f>
        <v>0</v>
      </c>
    </row>
    <row r="108" spans="1:12" ht="15.75" x14ac:dyDescent="0.2">
      <c r="A108" s="42"/>
      <c r="B108" s="43"/>
      <c r="C108" s="81"/>
      <c r="D108" s="44"/>
      <c r="E108" s="37"/>
      <c r="F108" s="38"/>
      <c r="G108" s="52"/>
      <c r="H108" s="252"/>
      <c r="I108" s="315"/>
      <c r="J108" s="329"/>
      <c r="K108" s="229"/>
      <c r="L108" s="235"/>
    </row>
    <row r="109" spans="1:12" ht="15.75" x14ac:dyDescent="0.25">
      <c r="A109" s="33">
        <v>5</v>
      </c>
      <c r="B109" s="34"/>
      <c r="C109" s="35"/>
      <c r="D109" s="36" t="s">
        <v>4</v>
      </c>
      <c r="E109" s="82"/>
      <c r="F109" s="38"/>
      <c r="G109" s="52"/>
      <c r="H109" s="252"/>
      <c r="I109" s="315"/>
      <c r="J109" s="330"/>
      <c r="K109" s="230"/>
      <c r="L109" s="236"/>
    </row>
    <row r="110" spans="1:12" s="84" customFormat="1" ht="15.75" x14ac:dyDescent="0.25">
      <c r="A110" s="42"/>
      <c r="B110" s="43"/>
      <c r="C110" s="35"/>
      <c r="D110" s="36"/>
      <c r="E110" s="82"/>
      <c r="F110" s="38"/>
      <c r="G110" s="52"/>
      <c r="H110" s="252"/>
      <c r="I110" s="315"/>
      <c r="J110" s="330"/>
      <c r="K110" s="230"/>
      <c r="L110" s="236"/>
    </row>
    <row r="111" spans="1:12" s="84" customFormat="1" ht="15.75" x14ac:dyDescent="0.25">
      <c r="A111" s="147"/>
      <c r="B111" s="135">
        <v>1</v>
      </c>
      <c r="C111" s="135"/>
      <c r="D111" s="136" t="s">
        <v>173</v>
      </c>
      <c r="E111" s="137"/>
      <c r="F111" s="138"/>
      <c r="G111" s="52"/>
      <c r="H111" s="252"/>
      <c r="I111" s="315"/>
      <c r="J111" s="330"/>
      <c r="K111" s="230"/>
      <c r="L111" s="236"/>
    </row>
    <row r="112" spans="1:12" s="84" customFormat="1" ht="15.75" x14ac:dyDescent="0.25">
      <c r="A112" s="42"/>
      <c r="B112" s="43"/>
      <c r="C112" s="35"/>
      <c r="D112" s="36"/>
      <c r="E112" s="82"/>
      <c r="F112" s="38"/>
      <c r="G112" s="52"/>
      <c r="H112" s="252"/>
      <c r="I112" s="315"/>
      <c r="J112" s="330"/>
      <c r="K112" s="230"/>
      <c r="L112" s="236"/>
    </row>
    <row r="113" spans="1:12" ht="30" x14ac:dyDescent="0.25">
      <c r="A113" s="75"/>
      <c r="B113" s="59"/>
      <c r="C113" s="132">
        <v>1</v>
      </c>
      <c r="D113" s="118" t="s">
        <v>169</v>
      </c>
      <c r="E113" s="49" t="s">
        <v>136</v>
      </c>
      <c r="F113" s="50"/>
      <c r="G113" s="126">
        <v>780</v>
      </c>
      <c r="H113" s="256"/>
      <c r="I113" s="314"/>
      <c r="J113" s="327"/>
      <c r="K113" s="226">
        <f>G113*I113</f>
        <v>0</v>
      </c>
      <c r="L113" s="233">
        <f>H113*J113</f>
        <v>0</v>
      </c>
    </row>
    <row r="114" spans="1:12" ht="30" x14ac:dyDescent="0.2">
      <c r="A114" s="45"/>
      <c r="B114" s="59"/>
      <c r="C114" s="132">
        <v>2</v>
      </c>
      <c r="D114" s="118" t="s">
        <v>170</v>
      </c>
      <c r="E114" s="49" t="s">
        <v>136</v>
      </c>
      <c r="F114" s="50"/>
      <c r="G114" s="126">
        <v>750</v>
      </c>
      <c r="H114" s="256"/>
      <c r="I114" s="314"/>
      <c r="J114" s="327"/>
      <c r="K114" s="226">
        <f t="shared" ref="K114:K119" si="24">G114*I114</f>
        <v>0</v>
      </c>
      <c r="L114" s="233">
        <f t="shared" ref="L114:L119" si="25">H114*J114</f>
        <v>0</v>
      </c>
    </row>
    <row r="115" spans="1:12" ht="30" x14ac:dyDescent="0.2">
      <c r="A115" s="209"/>
      <c r="B115" s="210"/>
      <c r="C115" s="132">
        <v>3</v>
      </c>
      <c r="D115" s="118" t="s">
        <v>171</v>
      </c>
      <c r="E115" s="49" t="s">
        <v>136</v>
      </c>
      <c r="F115" s="50"/>
      <c r="G115" s="126">
        <v>40</v>
      </c>
      <c r="H115" s="256"/>
      <c r="I115" s="318"/>
      <c r="J115" s="333"/>
      <c r="K115" s="226">
        <f t="shared" si="24"/>
        <v>0</v>
      </c>
      <c r="L115" s="233">
        <f t="shared" si="25"/>
        <v>0</v>
      </c>
    </row>
    <row r="116" spans="1:12" ht="30" x14ac:dyDescent="0.2">
      <c r="A116" s="207"/>
      <c r="B116" s="59"/>
      <c r="C116" s="132">
        <v>4</v>
      </c>
      <c r="D116" s="292" t="s">
        <v>250</v>
      </c>
      <c r="E116" s="49" t="s">
        <v>136</v>
      </c>
      <c r="F116" s="50"/>
      <c r="G116" s="126">
        <v>23</v>
      </c>
      <c r="H116" s="256">
        <v>2800</v>
      </c>
      <c r="I116" s="314"/>
      <c r="J116" s="327"/>
      <c r="K116" s="226">
        <f t="shared" si="24"/>
        <v>0</v>
      </c>
      <c r="L116" s="233">
        <f t="shared" si="25"/>
        <v>0</v>
      </c>
    </row>
    <row r="117" spans="1:12" ht="30" x14ac:dyDescent="0.2">
      <c r="A117" s="207"/>
      <c r="B117" s="59"/>
      <c r="C117" s="132">
        <v>5</v>
      </c>
      <c r="D117" s="292" t="s">
        <v>251</v>
      </c>
      <c r="E117" s="49" t="s">
        <v>136</v>
      </c>
      <c r="F117" s="50"/>
      <c r="G117" s="126">
        <v>2800</v>
      </c>
      <c r="H117" s="256"/>
      <c r="I117" s="314"/>
      <c r="J117" s="327"/>
      <c r="K117" s="226">
        <f t="shared" si="24"/>
        <v>0</v>
      </c>
      <c r="L117" s="233">
        <f t="shared" si="25"/>
        <v>0</v>
      </c>
    </row>
    <row r="118" spans="1:12" ht="30" x14ac:dyDescent="0.2">
      <c r="A118" s="45"/>
      <c r="B118" s="59"/>
      <c r="C118" s="132">
        <v>6</v>
      </c>
      <c r="D118" s="118" t="s">
        <v>187</v>
      </c>
      <c r="E118" s="49" t="s">
        <v>136</v>
      </c>
      <c r="F118" s="50"/>
      <c r="G118" s="126">
        <v>180</v>
      </c>
      <c r="H118" s="256"/>
      <c r="I118" s="318"/>
      <c r="J118" s="333"/>
      <c r="K118" s="226">
        <f t="shared" si="24"/>
        <v>0</v>
      </c>
      <c r="L118" s="233">
        <f t="shared" si="25"/>
        <v>0</v>
      </c>
    </row>
    <row r="119" spans="1:12" ht="18.75" customHeight="1" x14ac:dyDescent="0.2">
      <c r="A119" s="45"/>
      <c r="B119" s="59"/>
      <c r="C119" s="132">
        <v>7</v>
      </c>
      <c r="D119" s="118" t="s">
        <v>172</v>
      </c>
      <c r="E119" s="49" t="s">
        <v>137</v>
      </c>
      <c r="F119" s="120" t="s">
        <v>76</v>
      </c>
      <c r="G119" s="54">
        <v>40</v>
      </c>
      <c r="H119" s="258"/>
      <c r="I119" s="314"/>
      <c r="J119" s="327"/>
      <c r="K119" s="226">
        <f t="shared" si="24"/>
        <v>0</v>
      </c>
      <c r="L119" s="233">
        <f t="shared" si="25"/>
        <v>0</v>
      </c>
    </row>
    <row r="120" spans="1:12" ht="15.75" x14ac:dyDescent="0.2">
      <c r="A120" s="42"/>
      <c r="B120" s="43"/>
      <c r="C120" s="35"/>
      <c r="D120" s="44"/>
      <c r="E120" s="37"/>
      <c r="F120" s="38"/>
      <c r="G120" s="52"/>
      <c r="H120" s="252"/>
      <c r="I120" s="315"/>
      <c r="J120" s="330"/>
      <c r="K120" s="231"/>
      <c r="L120" s="237"/>
    </row>
    <row r="121" spans="1:12" ht="16.5" thickBot="1" x14ac:dyDescent="0.25">
      <c r="A121" s="42"/>
      <c r="B121" s="43"/>
      <c r="C121" s="35"/>
      <c r="D121" s="151" t="s">
        <v>36</v>
      </c>
      <c r="E121" s="37"/>
      <c r="F121" s="38"/>
      <c r="G121" s="52"/>
      <c r="H121" s="252"/>
      <c r="I121" s="315"/>
      <c r="J121" s="330"/>
      <c r="K121" s="228">
        <f>SUM(K110:K120)</f>
        <v>0</v>
      </c>
      <c r="L121" s="129">
        <f>SUM(L110:L120)</f>
        <v>0</v>
      </c>
    </row>
    <row r="122" spans="1:12" ht="15.75" x14ac:dyDescent="0.2">
      <c r="A122" s="42"/>
      <c r="B122" s="43"/>
      <c r="C122" s="35"/>
      <c r="D122" s="36"/>
      <c r="E122" s="82"/>
      <c r="F122" s="38"/>
      <c r="G122" s="52"/>
      <c r="H122" s="252"/>
      <c r="I122" s="315"/>
      <c r="J122" s="329"/>
      <c r="K122" s="229"/>
      <c r="L122" s="235"/>
    </row>
    <row r="123" spans="1:12" ht="15.75" x14ac:dyDescent="0.25">
      <c r="A123" s="33">
        <v>6</v>
      </c>
      <c r="B123" s="34"/>
      <c r="C123" s="35"/>
      <c r="D123" s="36" t="s">
        <v>5</v>
      </c>
      <c r="E123" s="37"/>
      <c r="F123" s="38"/>
      <c r="G123" s="52"/>
      <c r="H123" s="252"/>
      <c r="I123" s="315"/>
      <c r="J123" s="330"/>
      <c r="K123" s="230"/>
      <c r="L123" s="236"/>
    </row>
    <row r="124" spans="1:12" x14ac:dyDescent="0.2">
      <c r="A124" s="42"/>
      <c r="B124" s="43"/>
      <c r="C124" s="35"/>
      <c r="D124" s="44"/>
      <c r="E124" s="37"/>
      <c r="F124" s="38"/>
      <c r="G124" s="52"/>
      <c r="H124" s="252"/>
      <c r="I124" s="315"/>
      <c r="J124" s="330"/>
      <c r="K124" s="230"/>
      <c r="L124" s="236"/>
    </row>
    <row r="125" spans="1:12" x14ac:dyDescent="0.2">
      <c r="A125" s="42">
        <v>6</v>
      </c>
      <c r="B125" s="43">
        <v>1</v>
      </c>
      <c r="C125" s="35"/>
      <c r="D125" s="44" t="s">
        <v>37</v>
      </c>
      <c r="E125" s="37"/>
      <c r="F125" s="38"/>
      <c r="G125" s="52"/>
      <c r="H125" s="252"/>
      <c r="I125" s="315"/>
      <c r="J125" s="330"/>
      <c r="K125" s="230"/>
      <c r="L125" s="236"/>
    </row>
    <row r="126" spans="1:12" x14ac:dyDescent="0.2">
      <c r="A126" s="42"/>
      <c r="B126" s="43"/>
      <c r="C126" s="35"/>
      <c r="D126" s="44"/>
      <c r="E126" s="37"/>
      <c r="F126" s="38"/>
      <c r="G126" s="52"/>
      <c r="H126" s="252"/>
      <c r="I126" s="315"/>
      <c r="J126" s="330"/>
      <c r="K126" s="230"/>
      <c r="L126" s="236"/>
    </row>
    <row r="127" spans="1:12" ht="33" x14ac:dyDescent="0.2">
      <c r="A127" s="146"/>
      <c r="B127" s="149"/>
      <c r="C127" s="133">
        <v>1</v>
      </c>
      <c r="D127" s="386" t="s">
        <v>278</v>
      </c>
      <c r="E127" s="131" t="s">
        <v>112</v>
      </c>
      <c r="F127" s="134"/>
      <c r="G127" s="206"/>
      <c r="H127" s="216">
        <v>2800</v>
      </c>
      <c r="I127" s="314"/>
      <c r="J127" s="327"/>
      <c r="K127" s="226">
        <f>G127*I127</f>
        <v>0</v>
      </c>
      <c r="L127" s="233">
        <f>H127*J127</f>
        <v>0</v>
      </c>
    </row>
    <row r="128" spans="1:12" ht="33" x14ac:dyDescent="0.2">
      <c r="A128" s="146"/>
      <c r="B128" s="149"/>
      <c r="C128" s="133">
        <v>2</v>
      </c>
      <c r="D128" s="386" t="s">
        <v>279</v>
      </c>
      <c r="E128" s="131" t="s">
        <v>112</v>
      </c>
      <c r="F128" s="134"/>
      <c r="G128" s="206">
        <v>2800</v>
      </c>
      <c r="H128" s="216"/>
      <c r="I128" s="314"/>
      <c r="J128" s="327"/>
      <c r="K128" s="226">
        <f t="shared" ref="K128:K135" si="26">G128*I128</f>
        <v>0</v>
      </c>
      <c r="L128" s="233">
        <f t="shared" ref="L128:L135" si="27">H128*J128</f>
        <v>0</v>
      </c>
    </row>
    <row r="129" spans="1:12" ht="33" x14ac:dyDescent="0.2">
      <c r="A129" s="146"/>
      <c r="B129" s="150"/>
      <c r="C129" s="133">
        <v>3</v>
      </c>
      <c r="D129" s="386" t="s">
        <v>280</v>
      </c>
      <c r="E129" s="131" t="s">
        <v>112</v>
      </c>
      <c r="F129" s="134"/>
      <c r="G129" s="126">
        <v>70</v>
      </c>
      <c r="H129" s="256"/>
      <c r="I129" s="314"/>
      <c r="J129" s="327"/>
      <c r="K129" s="226">
        <f t="shared" si="26"/>
        <v>0</v>
      </c>
      <c r="L129" s="233">
        <f t="shared" si="27"/>
        <v>0</v>
      </c>
    </row>
    <row r="130" spans="1:12" ht="31.5" customHeight="1" x14ac:dyDescent="0.2">
      <c r="A130" s="45"/>
      <c r="B130" s="46"/>
      <c r="C130" s="133">
        <v>4</v>
      </c>
      <c r="D130" s="387" t="s">
        <v>281</v>
      </c>
      <c r="E130" s="49" t="s">
        <v>112</v>
      </c>
      <c r="F130" s="50"/>
      <c r="G130" s="126"/>
      <c r="H130" s="256">
        <v>2800</v>
      </c>
      <c r="I130" s="314"/>
      <c r="J130" s="327"/>
      <c r="K130" s="226">
        <f t="shared" si="26"/>
        <v>0</v>
      </c>
      <c r="L130" s="233">
        <f t="shared" si="27"/>
        <v>0</v>
      </c>
    </row>
    <row r="131" spans="1:12" ht="31.5" customHeight="1" x14ac:dyDescent="0.2">
      <c r="A131" s="45"/>
      <c r="B131" s="46"/>
      <c r="C131" s="133">
        <v>5</v>
      </c>
      <c r="D131" s="388" t="s">
        <v>282</v>
      </c>
      <c r="E131" s="49" t="s">
        <v>112</v>
      </c>
      <c r="F131" s="50"/>
      <c r="G131" s="126">
        <v>2800</v>
      </c>
      <c r="H131" s="256"/>
      <c r="I131" s="314"/>
      <c r="J131" s="327"/>
      <c r="K131" s="226">
        <f t="shared" si="26"/>
        <v>0</v>
      </c>
      <c r="L131" s="233">
        <f t="shared" si="27"/>
        <v>0</v>
      </c>
    </row>
    <row r="132" spans="1:12" ht="35.25" customHeight="1" x14ac:dyDescent="0.2">
      <c r="A132" s="45"/>
      <c r="B132" s="46"/>
      <c r="C132" s="133">
        <v>6</v>
      </c>
      <c r="D132" s="388" t="s">
        <v>283</v>
      </c>
      <c r="E132" s="119" t="s">
        <v>138</v>
      </c>
      <c r="F132" s="50"/>
      <c r="G132" s="126">
        <v>180</v>
      </c>
      <c r="H132" s="256"/>
      <c r="I132" s="318"/>
      <c r="J132" s="333"/>
      <c r="K132" s="226">
        <f t="shared" si="26"/>
        <v>0</v>
      </c>
      <c r="L132" s="233">
        <f t="shared" si="27"/>
        <v>0</v>
      </c>
    </row>
    <row r="133" spans="1:12" ht="30" x14ac:dyDescent="0.2">
      <c r="A133" s="45"/>
      <c r="B133" s="46"/>
      <c r="C133" s="133">
        <v>7</v>
      </c>
      <c r="D133" s="389" t="s">
        <v>284</v>
      </c>
      <c r="E133" s="49" t="s">
        <v>23</v>
      </c>
      <c r="F133" s="50"/>
      <c r="G133" s="126">
        <v>120</v>
      </c>
      <c r="H133" s="256"/>
      <c r="I133" s="314"/>
      <c r="J133" s="327"/>
      <c r="K133" s="226">
        <f t="shared" si="26"/>
        <v>0</v>
      </c>
      <c r="L133" s="233">
        <f t="shared" si="27"/>
        <v>0</v>
      </c>
    </row>
    <row r="134" spans="1:12" x14ac:dyDescent="0.2">
      <c r="A134" s="45"/>
      <c r="B134" s="46"/>
      <c r="C134" s="133">
        <v>8</v>
      </c>
      <c r="D134" s="388" t="s">
        <v>285</v>
      </c>
      <c r="E134" s="49" t="s">
        <v>23</v>
      </c>
      <c r="F134" s="50"/>
      <c r="G134" s="204">
        <v>15</v>
      </c>
      <c r="H134" s="259">
        <v>15</v>
      </c>
      <c r="I134" s="314"/>
      <c r="J134" s="327"/>
      <c r="K134" s="226">
        <f t="shared" ref="K134" si="28">G134*I134</f>
        <v>0</v>
      </c>
      <c r="L134" s="233">
        <f t="shared" ref="L134" si="29">H134*J134</f>
        <v>0</v>
      </c>
    </row>
    <row r="135" spans="1:12" x14ac:dyDescent="0.2">
      <c r="A135" s="45"/>
      <c r="B135" s="46"/>
      <c r="C135" s="133">
        <v>9</v>
      </c>
      <c r="D135" s="388" t="s">
        <v>286</v>
      </c>
      <c r="E135" s="49" t="s">
        <v>23</v>
      </c>
      <c r="F135" s="50"/>
      <c r="G135" s="204">
        <v>20</v>
      </c>
      <c r="H135" s="259">
        <v>20</v>
      </c>
      <c r="I135" s="314"/>
      <c r="J135" s="327"/>
      <c r="K135" s="226">
        <f t="shared" si="26"/>
        <v>0</v>
      </c>
      <c r="L135" s="233">
        <f t="shared" si="27"/>
        <v>0</v>
      </c>
    </row>
    <row r="136" spans="1:12" ht="15.75" x14ac:dyDescent="0.2">
      <c r="A136" s="42"/>
      <c r="B136" s="43"/>
      <c r="C136" s="35"/>
      <c r="D136" s="44"/>
      <c r="E136" s="37"/>
      <c r="F136" s="38"/>
      <c r="G136" s="52"/>
      <c r="H136" s="252"/>
      <c r="I136" s="315"/>
      <c r="J136" s="330"/>
      <c r="K136" s="231"/>
      <c r="L136" s="237"/>
    </row>
    <row r="137" spans="1:12" x14ac:dyDescent="0.2">
      <c r="A137" s="42">
        <v>6</v>
      </c>
      <c r="B137" s="43">
        <v>2</v>
      </c>
      <c r="C137" s="35"/>
      <c r="D137" s="44" t="s">
        <v>38</v>
      </c>
      <c r="E137" s="37"/>
      <c r="F137" s="38"/>
      <c r="G137" s="52"/>
      <c r="H137" s="252"/>
      <c r="I137" s="315"/>
      <c r="J137" s="330"/>
      <c r="K137" s="230"/>
      <c r="L137" s="236"/>
    </row>
    <row r="138" spans="1:12" ht="15.75" x14ac:dyDescent="0.2">
      <c r="A138" s="42"/>
      <c r="B138" s="43"/>
      <c r="C138" s="35"/>
      <c r="D138" s="44"/>
      <c r="E138" s="37"/>
      <c r="F138" s="38"/>
      <c r="G138" s="52"/>
      <c r="H138" s="252"/>
      <c r="I138" s="315"/>
      <c r="J138" s="330"/>
      <c r="K138" s="231"/>
      <c r="L138" s="237"/>
    </row>
    <row r="139" spans="1:12" ht="30" x14ac:dyDescent="0.2">
      <c r="A139" s="45"/>
      <c r="B139" s="46"/>
      <c r="C139" s="47">
        <v>1</v>
      </c>
      <c r="D139" s="118" t="s">
        <v>254</v>
      </c>
      <c r="E139" s="49" t="s">
        <v>136</v>
      </c>
      <c r="F139" s="50"/>
      <c r="G139" s="126">
        <v>180</v>
      </c>
      <c r="H139" s="256"/>
      <c r="I139" s="316"/>
      <c r="J139" s="331"/>
      <c r="K139" s="226">
        <f>G139*I139</f>
        <v>0</v>
      </c>
      <c r="L139" s="233">
        <f>H139*J139</f>
        <v>0</v>
      </c>
    </row>
    <row r="140" spans="1:12" ht="30" x14ac:dyDescent="0.2">
      <c r="A140" s="45"/>
      <c r="B140" s="46"/>
      <c r="C140" s="47">
        <v>2</v>
      </c>
      <c r="D140" s="118" t="s">
        <v>198</v>
      </c>
      <c r="E140" s="49" t="s">
        <v>136</v>
      </c>
      <c r="F140" s="50"/>
      <c r="G140" s="126">
        <v>3770</v>
      </c>
      <c r="H140" s="256"/>
      <c r="I140" s="316"/>
      <c r="J140" s="331"/>
      <c r="K140" s="226">
        <f t="shared" ref="K140:K144" si="30">G140*I140</f>
        <v>0</v>
      </c>
      <c r="L140" s="233">
        <f t="shared" ref="L140:L144" si="31">H140*J140</f>
        <v>0</v>
      </c>
    </row>
    <row r="141" spans="1:12" ht="19.5" customHeight="1" x14ac:dyDescent="0.2">
      <c r="A141" s="45"/>
      <c r="B141" s="46"/>
      <c r="C141" s="115">
        <v>3</v>
      </c>
      <c r="D141" s="118" t="s">
        <v>182</v>
      </c>
      <c r="E141" s="116" t="s">
        <v>136</v>
      </c>
      <c r="F141" s="117"/>
      <c r="G141" s="203">
        <v>680</v>
      </c>
      <c r="H141" s="261"/>
      <c r="I141" s="321"/>
      <c r="J141" s="336"/>
      <c r="K141" s="226">
        <f t="shared" si="30"/>
        <v>0</v>
      </c>
      <c r="L141" s="233">
        <f t="shared" si="31"/>
        <v>0</v>
      </c>
    </row>
    <row r="142" spans="1:12" ht="30.75" customHeight="1" x14ac:dyDescent="0.2">
      <c r="A142" s="45"/>
      <c r="B142" s="46"/>
      <c r="C142" s="47">
        <v>4</v>
      </c>
      <c r="D142" s="118" t="s">
        <v>218</v>
      </c>
      <c r="E142" s="116" t="s">
        <v>136</v>
      </c>
      <c r="F142" s="117"/>
      <c r="G142" s="203">
        <v>70</v>
      </c>
      <c r="H142" s="261"/>
      <c r="I142" s="321"/>
      <c r="J142" s="336"/>
      <c r="K142" s="226">
        <f t="shared" si="30"/>
        <v>0</v>
      </c>
      <c r="L142" s="233">
        <f t="shared" si="31"/>
        <v>0</v>
      </c>
    </row>
    <row r="143" spans="1:12" x14ac:dyDescent="0.2">
      <c r="A143" s="45"/>
      <c r="B143" s="46"/>
      <c r="C143" s="115">
        <v>5</v>
      </c>
      <c r="D143" s="118" t="s">
        <v>166</v>
      </c>
      <c r="E143" s="49" t="s">
        <v>23</v>
      </c>
      <c r="F143" s="50"/>
      <c r="G143" s="204">
        <v>20</v>
      </c>
      <c r="H143" s="259"/>
      <c r="I143" s="316"/>
      <c r="J143" s="331"/>
      <c r="K143" s="226">
        <f t="shared" si="30"/>
        <v>0</v>
      </c>
      <c r="L143" s="233">
        <f t="shared" si="31"/>
        <v>0</v>
      </c>
    </row>
    <row r="144" spans="1:12" x14ac:dyDescent="0.2">
      <c r="A144" s="45"/>
      <c r="B144" s="46"/>
      <c r="C144" s="47">
        <v>6</v>
      </c>
      <c r="D144" s="118" t="s">
        <v>167</v>
      </c>
      <c r="E144" s="49" t="s">
        <v>23</v>
      </c>
      <c r="F144" s="50"/>
      <c r="G144" s="204">
        <v>1</v>
      </c>
      <c r="H144" s="259"/>
      <c r="I144" s="316"/>
      <c r="J144" s="331"/>
      <c r="K144" s="226">
        <f t="shared" si="30"/>
        <v>0</v>
      </c>
      <c r="L144" s="233">
        <f t="shared" si="31"/>
        <v>0</v>
      </c>
    </row>
    <row r="145" spans="1:13" ht="15.75" x14ac:dyDescent="0.2">
      <c r="A145" s="42"/>
      <c r="B145" s="43"/>
      <c r="C145" s="35"/>
      <c r="D145" s="44"/>
      <c r="E145" s="37"/>
      <c r="F145" s="38"/>
      <c r="G145" s="52"/>
      <c r="H145" s="252"/>
      <c r="I145" s="319"/>
      <c r="J145" s="334"/>
      <c r="K145" s="231"/>
      <c r="L145" s="237"/>
    </row>
    <row r="146" spans="1:13" x14ac:dyDescent="0.2">
      <c r="A146" s="42">
        <v>6</v>
      </c>
      <c r="B146" s="43">
        <v>3</v>
      </c>
      <c r="C146" s="35"/>
      <c r="D146" s="145" t="s">
        <v>252</v>
      </c>
      <c r="E146" s="37"/>
      <c r="F146" s="38"/>
      <c r="G146" s="52"/>
      <c r="H146" s="252"/>
      <c r="I146" s="315"/>
      <c r="J146" s="330"/>
      <c r="K146" s="230"/>
      <c r="L146" s="236"/>
    </row>
    <row r="147" spans="1:13" ht="15.75" x14ac:dyDescent="0.2">
      <c r="A147" s="42"/>
      <c r="B147" s="43"/>
      <c r="C147" s="35"/>
      <c r="D147" s="44"/>
      <c r="E147" s="37"/>
      <c r="F147" s="38"/>
      <c r="G147" s="52"/>
      <c r="H147" s="252"/>
      <c r="I147" s="315"/>
      <c r="J147" s="330"/>
      <c r="K147" s="231"/>
      <c r="L147" s="237"/>
    </row>
    <row r="148" spans="1:13" ht="30" x14ac:dyDescent="0.2">
      <c r="A148" s="45"/>
      <c r="B148" s="46"/>
      <c r="C148" s="47">
        <v>1</v>
      </c>
      <c r="D148" s="127" t="s">
        <v>255</v>
      </c>
      <c r="E148" s="49" t="s">
        <v>136</v>
      </c>
      <c r="F148" s="50"/>
      <c r="G148" s="126"/>
      <c r="H148" s="256">
        <v>3400</v>
      </c>
      <c r="I148" s="316"/>
      <c r="J148" s="331"/>
      <c r="K148" s="226">
        <f>G148*I148</f>
        <v>0</v>
      </c>
      <c r="L148" s="233">
        <f>H148*J148</f>
        <v>0</v>
      </c>
    </row>
    <row r="149" spans="1:13" x14ac:dyDescent="0.2">
      <c r="A149" s="45"/>
      <c r="B149" s="46"/>
      <c r="C149" s="47">
        <v>2</v>
      </c>
      <c r="D149" s="127" t="s">
        <v>253</v>
      </c>
      <c r="E149" s="131" t="s">
        <v>23</v>
      </c>
      <c r="F149" s="50"/>
      <c r="G149" s="126"/>
      <c r="H149" s="259">
        <v>15</v>
      </c>
      <c r="I149" s="316"/>
      <c r="J149" s="331"/>
      <c r="K149" s="226">
        <f t="shared" ref="K149" si="32">G149*I149</f>
        <v>0</v>
      </c>
      <c r="L149" s="233">
        <f t="shared" ref="L149" si="33">H149*J149</f>
        <v>0</v>
      </c>
    </row>
    <row r="150" spans="1:13" ht="15.75" x14ac:dyDescent="0.2">
      <c r="A150" s="42"/>
      <c r="B150" s="43"/>
      <c r="C150" s="35"/>
      <c r="D150" s="44"/>
      <c r="E150" s="37"/>
      <c r="F150" s="38"/>
      <c r="G150" s="52"/>
      <c r="H150" s="252"/>
      <c r="I150" s="319"/>
      <c r="J150" s="334"/>
      <c r="K150" s="231"/>
      <c r="L150" s="237"/>
    </row>
    <row r="151" spans="1:13" ht="15.75" x14ac:dyDescent="0.25">
      <c r="A151" s="42">
        <v>6</v>
      </c>
      <c r="B151" s="43">
        <v>4</v>
      </c>
      <c r="C151" s="35"/>
      <c r="D151" s="86" t="s">
        <v>74</v>
      </c>
      <c r="E151" s="37"/>
      <c r="F151" s="38"/>
      <c r="G151" s="52"/>
      <c r="H151" s="252"/>
      <c r="I151" s="315"/>
      <c r="J151" s="330"/>
      <c r="K151" s="230"/>
      <c r="L151" s="236"/>
      <c r="M151" s="87"/>
    </row>
    <row r="152" spans="1:13" ht="15.75" x14ac:dyDescent="0.25">
      <c r="A152" s="42"/>
      <c r="B152" s="43"/>
      <c r="C152" s="35"/>
      <c r="D152" s="86"/>
      <c r="E152" s="37"/>
      <c r="F152" s="38"/>
      <c r="G152" s="52"/>
      <c r="H152" s="252"/>
      <c r="I152" s="315"/>
      <c r="J152" s="330"/>
      <c r="K152" s="231"/>
      <c r="L152" s="237"/>
      <c r="M152" s="87"/>
    </row>
    <row r="153" spans="1:13" ht="15.75" x14ac:dyDescent="0.25">
      <c r="A153" s="139"/>
      <c r="B153" s="132"/>
      <c r="C153" s="133">
        <v>1</v>
      </c>
      <c r="D153" s="152" t="s">
        <v>144</v>
      </c>
      <c r="E153" s="131" t="s">
        <v>22</v>
      </c>
      <c r="F153" s="134"/>
      <c r="G153" s="126">
        <v>200</v>
      </c>
      <c r="H153" s="216">
        <v>40</v>
      </c>
      <c r="I153" s="314"/>
      <c r="J153" s="327"/>
      <c r="K153" s="226">
        <f>G153*I153</f>
        <v>0</v>
      </c>
      <c r="L153" s="233">
        <f>H153*J153</f>
        <v>0</v>
      </c>
      <c r="M153" s="87"/>
    </row>
    <row r="154" spans="1:13" ht="15.75" x14ac:dyDescent="0.25">
      <c r="A154" s="139"/>
      <c r="B154" s="132"/>
      <c r="C154" s="133">
        <v>2</v>
      </c>
      <c r="D154" s="152" t="s">
        <v>75</v>
      </c>
      <c r="E154" s="131" t="s">
        <v>22</v>
      </c>
      <c r="F154" s="134"/>
      <c r="G154" s="126">
        <v>20</v>
      </c>
      <c r="H154" s="256"/>
      <c r="I154" s="314"/>
      <c r="J154" s="327"/>
      <c r="K154" s="226">
        <f t="shared" ref="K154:K155" si="34">G154*I154</f>
        <v>0</v>
      </c>
      <c r="L154" s="233">
        <f t="shared" ref="L154:L155" si="35">H154*J154</f>
        <v>0</v>
      </c>
      <c r="M154" s="87"/>
    </row>
    <row r="155" spans="1:13" ht="45" x14ac:dyDescent="0.25">
      <c r="A155" s="45"/>
      <c r="B155" s="46"/>
      <c r="C155" s="47">
        <v>3</v>
      </c>
      <c r="D155" s="154" t="s">
        <v>149</v>
      </c>
      <c r="E155" s="49" t="s">
        <v>22</v>
      </c>
      <c r="F155" s="50"/>
      <c r="G155" s="126">
        <v>130</v>
      </c>
      <c r="H155" s="256"/>
      <c r="I155" s="314"/>
      <c r="J155" s="327"/>
      <c r="K155" s="226">
        <f t="shared" si="34"/>
        <v>0</v>
      </c>
      <c r="L155" s="233">
        <f t="shared" si="35"/>
        <v>0</v>
      </c>
      <c r="M155" s="87"/>
    </row>
    <row r="156" spans="1:13" x14ac:dyDescent="0.2">
      <c r="A156" s="42"/>
      <c r="B156" s="43"/>
      <c r="C156" s="35"/>
      <c r="D156" s="44"/>
      <c r="E156" s="37"/>
      <c r="F156" s="38"/>
      <c r="G156" s="52"/>
      <c r="H156" s="252"/>
      <c r="I156" s="315"/>
      <c r="J156" s="330"/>
      <c r="K156" s="230"/>
      <c r="L156" s="236"/>
    </row>
    <row r="157" spans="1:13" ht="16.5" thickBot="1" x14ac:dyDescent="0.25">
      <c r="A157" s="42"/>
      <c r="B157" s="43"/>
      <c r="C157" s="35"/>
      <c r="D157" s="36" t="s">
        <v>18</v>
      </c>
      <c r="E157" s="37"/>
      <c r="F157" s="38"/>
      <c r="G157" s="52"/>
      <c r="H157" s="252"/>
      <c r="I157" s="315"/>
      <c r="J157" s="328"/>
      <c r="K157" s="228">
        <f>SUM(K126:K156)</f>
        <v>0</v>
      </c>
      <c r="L157" s="129">
        <f>SUM(L126:L156)</f>
        <v>0</v>
      </c>
    </row>
    <row r="158" spans="1:13" x14ac:dyDescent="0.2">
      <c r="A158" s="42"/>
      <c r="B158" s="43"/>
      <c r="C158" s="35"/>
      <c r="D158" s="44"/>
      <c r="E158" s="37"/>
      <c r="F158" s="38"/>
      <c r="G158" s="52"/>
      <c r="H158" s="252"/>
      <c r="I158" s="315"/>
      <c r="J158" s="329"/>
      <c r="K158" s="229"/>
      <c r="L158" s="235"/>
    </row>
    <row r="159" spans="1:13" ht="15.75" x14ac:dyDescent="0.25">
      <c r="A159" s="33">
        <v>7</v>
      </c>
      <c r="B159" s="34"/>
      <c r="C159" s="35"/>
      <c r="D159" s="36" t="s">
        <v>39</v>
      </c>
      <c r="E159" s="37"/>
      <c r="F159" s="38"/>
      <c r="G159" s="52"/>
      <c r="H159" s="252"/>
      <c r="I159" s="315"/>
      <c r="J159" s="330"/>
      <c r="K159" s="230"/>
      <c r="L159" s="236"/>
    </row>
    <row r="160" spans="1:13" ht="15.75" x14ac:dyDescent="0.25">
      <c r="A160" s="33"/>
      <c r="B160" s="34"/>
      <c r="C160" s="35"/>
      <c r="D160" s="36"/>
      <c r="E160" s="37"/>
      <c r="F160" s="38"/>
      <c r="G160" s="52"/>
      <c r="H160" s="252"/>
      <c r="I160" s="315"/>
      <c r="J160" s="330"/>
      <c r="K160" s="230"/>
      <c r="L160" s="236"/>
    </row>
    <row r="161" spans="1:12" ht="18.75" customHeight="1" x14ac:dyDescent="0.2">
      <c r="A161" s="42">
        <v>7</v>
      </c>
      <c r="B161" s="43">
        <v>1</v>
      </c>
      <c r="C161" s="35"/>
      <c r="D161" s="44" t="s">
        <v>77</v>
      </c>
      <c r="E161" s="37"/>
      <c r="F161" s="38"/>
      <c r="G161" s="52"/>
      <c r="H161" s="252"/>
      <c r="I161" s="315"/>
      <c r="J161" s="330"/>
      <c r="K161" s="230"/>
      <c r="L161" s="236"/>
    </row>
    <row r="162" spans="1:12" x14ac:dyDescent="0.2">
      <c r="A162" s="42"/>
      <c r="B162" s="43"/>
      <c r="C162" s="35"/>
      <c r="D162" s="44"/>
      <c r="E162" s="37"/>
      <c r="F162" s="38"/>
      <c r="G162" s="52"/>
      <c r="H162" s="252"/>
      <c r="I162" s="315"/>
      <c r="J162" s="330"/>
      <c r="K162" s="230"/>
      <c r="L162" s="236"/>
    </row>
    <row r="163" spans="1:12" x14ac:dyDescent="0.2">
      <c r="A163" s="45"/>
      <c r="B163" s="46"/>
      <c r="C163" s="47">
        <v>1</v>
      </c>
      <c r="D163" s="51" t="s">
        <v>40</v>
      </c>
      <c r="E163" s="49" t="s">
        <v>136</v>
      </c>
      <c r="F163" s="50"/>
      <c r="G163" s="126">
        <v>60</v>
      </c>
      <c r="H163" s="256"/>
      <c r="I163" s="314"/>
      <c r="J163" s="327"/>
      <c r="K163" s="226">
        <f>G163*I163</f>
        <v>0</v>
      </c>
      <c r="L163" s="233">
        <f>H163*J163</f>
        <v>0</v>
      </c>
    </row>
    <row r="164" spans="1:12" x14ac:dyDescent="0.2">
      <c r="A164" s="45"/>
      <c r="B164" s="46"/>
      <c r="C164" s="47">
        <v>2</v>
      </c>
      <c r="D164" s="51" t="s">
        <v>41</v>
      </c>
      <c r="E164" s="49" t="s">
        <v>22</v>
      </c>
      <c r="F164" s="50"/>
      <c r="G164" s="126">
        <v>480</v>
      </c>
      <c r="H164" s="256"/>
      <c r="I164" s="314"/>
      <c r="J164" s="327"/>
      <c r="K164" s="226">
        <f t="shared" ref="K164:K169" si="36">G164*I164</f>
        <v>0</v>
      </c>
      <c r="L164" s="233">
        <f t="shared" ref="L164:L169" si="37">H164*J164</f>
        <v>0</v>
      </c>
    </row>
    <row r="165" spans="1:12" ht="30" x14ac:dyDescent="0.2">
      <c r="A165" s="271"/>
      <c r="B165" s="272"/>
      <c r="C165" s="47">
        <v>3</v>
      </c>
      <c r="D165" s="292" t="s">
        <v>213</v>
      </c>
      <c r="E165" s="278" t="s">
        <v>136</v>
      </c>
      <c r="F165" s="284"/>
      <c r="G165" s="126">
        <v>15</v>
      </c>
      <c r="H165" s="256"/>
      <c r="I165" s="317"/>
      <c r="J165" s="332"/>
      <c r="K165" s="226">
        <f t="shared" si="36"/>
        <v>0</v>
      </c>
      <c r="L165" s="233">
        <f t="shared" si="37"/>
        <v>0</v>
      </c>
    </row>
    <row r="166" spans="1:12" x14ac:dyDescent="0.2">
      <c r="A166" s="271"/>
      <c r="B166" s="272"/>
      <c r="C166" s="47">
        <v>4</v>
      </c>
      <c r="D166" s="292" t="s">
        <v>189</v>
      </c>
      <c r="E166" s="278" t="s">
        <v>136</v>
      </c>
      <c r="F166" s="284"/>
      <c r="G166" s="126">
        <v>10</v>
      </c>
      <c r="H166" s="256"/>
      <c r="I166" s="317"/>
      <c r="J166" s="332"/>
      <c r="K166" s="226">
        <f t="shared" si="36"/>
        <v>0</v>
      </c>
      <c r="L166" s="233">
        <f t="shared" si="37"/>
        <v>0</v>
      </c>
    </row>
    <row r="167" spans="1:12" x14ac:dyDescent="0.2">
      <c r="A167" s="45"/>
      <c r="B167" s="46"/>
      <c r="C167" s="47">
        <v>5</v>
      </c>
      <c r="D167" s="118" t="s">
        <v>42</v>
      </c>
      <c r="E167" s="49" t="s">
        <v>22</v>
      </c>
      <c r="F167" s="50"/>
      <c r="G167" s="126">
        <v>680</v>
      </c>
      <c r="H167" s="256"/>
      <c r="I167" s="314"/>
      <c r="J167" s="327"/>
      <c r="K167" s="226">
        <f t="shared" si="36"/>
        <v>0</v>
      </c>
      <c r="L167" s="233">
        <f t="shared" si="37"/>
        <v>0</v>
      </c>
    </row>
    <row r="168" spans="1:12" ht="30.75" customHeight="1" x14ac:dyDescent="0.2">
      <c r="A168" s="153"/>
      <c r="B168" s="132"/>
      <c r="C168" s="47">
        <v>6</v>
      </c>
      <c r="D168" s="127" t="s">
        <v>145</v>
      </c>
      <c r="E168" s="131" t="s">
        <v>22</v>
      </c>
      <c r="F168" s="134"/>
      <c r="G168" s="126">
        <v>830</v>
      </c>
      <c r="H168" s="256"/>
      <c r="I168" s="314"/>
      <c r="J168" s="327"/>
      <c r="K168" s="226">
        <f t="shared" si="36"/>
        <v>0</v>
      </c>
      <c r="L168" s="233">
        <f t="shared" si="37"/>
        <v>0</v>
      </c>
    </row>
    <row r="169" spans="1:12" ht="27.75" x14ac:dyDescent="0.2">
      <c r="A169" s="45"/>
      <c r="B169" s="46"/>
      <c r="C169" s="47">
        <v>7</v>
      </c>
      <c r="D169" s="118" t="s">
        <v>146</v>
      </c>
      <c r="E169" s="49" t="s">
        <v>136</v>
      </c>
      <c r="F169" s="50"/>
      <c r="G169" s="126">
        <v>60</v>
      </c>
      <c r="H169" s="256"/>
      <c r="I169" s="314"/>
      <c r="J169" s="327"/>
      <c r="K169" s="226">
        <f t="shared" si="36"/>
        <v>0</v>
      </c>
      <c r="L169" s="233">
        <f t="shared" si="37"/>
        <v>0</v>
      </c>
    </row>
    <row r="170" spans="1:12" ht="15.75" x14ac:dyDescent="0.2">
      <c r="A170" s="42"/>
      <c r="B170" s="43"/>
      <c r="C170" s="35"/>
      <c r="D170" s="44"/>
      <c r="E170" s="37"/>
      <c r="F170" s="38"/>
      <c r="G170" s="52"/>
      <c r="H170" s="252"/>
      <c r="I170" s="315"/>
      <c r="J170" s="330"/>
      <c r="K170" s="231"/>
      <c r="L170" s="237"/>
    </row>
    <row r="171" spans="1:12" x14ac:dyDescent="0.2">
      <c r="A171" s="42">
        <v>7</v>
      </c>
      <c r="B171" s="43">
        <v>2</v>
      </c>
      <c r="C171" s="35"/>
      <c r="D171" s="44" t="s">
        <v>113</v>
      </c>
      <c r="E171" s="37"/>
      <c r="F171" s="38"/>
      <c r="G171" s="52"/>
      <c r="H171" s="252"/>
      <c r="I171" s="315"/>
      <c r="J171" s="330"/>
      <c r="K171" s="230"/>
      <c r="L171" s="236"/>
    </row>
    <row r="172" spans="1:12" ht="15.75" x14ac:dyDescent="0.2">
      <c r="A172" s="42"/>
      <c r="B172" s="43"/>
      <c r="C172" s="35"/>
      <c r="D172" s="44"/>
      <c r="E172" s="80"/>
      <c r="F172" s="38"/>
      <c r="G172" s="52"/>
      <c r="H172" s="252"/>
      <c r="I172" s="315"/>
      <c r="J172" s="330"/>
      <c r="K172" s="231"/>
      <c r="L172" s="237"/>
    </row>
    <row r="173" spans="1:12" ht="30" x14ac:dyDescent="0.2">
      <c r="A173" s="45"/>
      <c r="B173" s="46"/>
      <c r="C173" s="47">
        <v>1</v>
      </c>
      <c r="D173" s="51" t="s">
        <v>43</v>
      </c>
      <c r="E173" s="49" t="s">
        <v>22</v>
      </c>
      <c r="F173" s="50"/>
      <c r="G173" s="126">
        <v>440</v>
      </c>
      <c r="H173" s="256">
        <v>200</v>
      </c>
      <c r="I173" s="314"/>
      <c r="J173" s="327"/>
      <c r="K173" s="226">
        <f>G173*I173</f>
        <v>0</v>
      </c>
      <c r="L173" s="233">
        <f>H173*J173</f>
        <v>0</v>
      </c>
    </row>
    <row r="174" spans="1:12" ht="30" x14ac:dyDescent="0.2">
      <c r="A174" s="45"/>
      <c r="B174" s="46"/>
      <c r="C174" s="47">
        <v>2</v>
      </c>
      <c r="D174" s="51" t="s">
        <v>44</v>
      </c>
      <c r="E174" s="49" t="s">
        <v>22</v>
      </c>
      <c r="F174" s="50"/>
      <c r="G174" s="126">
        <v>790</v>
      </c>
      <c r="H174" s="256"/>
      <c r="I174" s="314"/>
      <c r="J174" s="327"/>
      <c r="K174" s="226">
        <f t="shared" ref="K174:K176" si="38">G174*I174</f>
        <v>0</v>
      </c>
      <c r="L174" s="233">
        <f t="shared" ref="L174:L176" si="39">H174*J174</f>
        <v>0</v>
      </c>
    </row>
    <row r="175" spans="1:12" ht="30" x14ac:dyDescent="0.2">
      <c r="A175" s="45"/>
      <c r="B175" s="46"/>
      <c r="C175" s="47">
        <v>3</v>
      </c>
      <c r="D175" s="118" t="s">
        <v>83</v>
      </c>
      <c r="E175" s="49" t="s">
        <v>22</v>
      </c>
      <c r="F175" s="50"/>
      <c r="G175" s="126">
        <v>80</v>
      </c>
      <c r="H175" s="256">
        <v>15</v>
      </c>
      <c r="I175" s="314"/>
      <c r="J175" s="327"/>
      <c r="K175" s="226">
        <f t="shared" si="38"/>
        <v>0</v>
      </c>
      <c r="L175" s="233">
        <f t="shared" si="39"/>
        <v>0</v>
      </c>
    </row>
    <row r="176" spans="1:12" ht="30" x14ac:dyDescent="0.2">
      <c r="A176" s="45"/>
      <c r="B176" s="46"/>
      <c r="C176" s="47">
        <v>4</v>
      </c>
      <c r="D176" s="51" t="s">
        <v>84</v>
      </c>
      <c r="E176" s="49" t="s">
        <v>22</v>
      </c>
      <c r="F176" s="50"/>
      <c r="G176" s="126">
        <v>20</v>
      </c>
      <c r="H176" s="256"/>
      <c r="I176" s="316"/>
      <c r="J176" s="331"/>
      <c r="K176" s="226">
        <f t="shared" si="38"/>
        <v>0</v>
      </c>
      <c r="L176" s="233">
        <f t="shared" si="39"/>
        <v>0</v>
      </c>
    </row>
    <row r="177" spans="1:12" ht="15.75" x14ac:dyDescent="0.2">
      <c r="A177" s="42"/>
      <c r="B177" s="43"/>
      <c r="C177" s="35"/>
      <c r="D177" s="44"/>
      <c r="E177" s="37"/>
      <c r="F177" s="38"/>
      <c r="G177" s="52"/>
      <c r="H177" s="252"/>
      <c r="I177" s="315"/>
      <c r="J177" s="330"/>
      <c r="K177" s="231"/>
      <c r="L177" s="237"/>
    </row>
    <row r="178" spans="1:12" x14ac:dyDescent="0.2">
      <c r="A178" s="42">
        <v>7</v>
      </c>
      <c r="B178" s="43">
        <v>3</v>
      </c>
      <c r="C178" s="35"/>
      <c r="D178" s="128" t="s">
        <v>256</v>
      </c>
      <c r="E178" s="37"/>
      <c r="F178" s="38"/>
      <c r="G178" s="52"/>
      <c r="H178" s="252"/>
      <c r="I178" s="315"/>
      <c r="J178" s="330"/>
      <c r="K178" s="230"/>
      <c r="L178" s="236"/>
    </row>
    <row r="179" spans="1:12" ht="15.75" x14ac:dyDescent="0.2">
      <c r="A179" s="42"/>
      <c r="B179" s="43"/>
      <c r="C179" s="35"/>
      <c r="D179" s="44"/>
      <c r="E179" s="88"/>
      <c r="F179" s="38"/>
      <c r="G179" s="52"/>
      <c r="H179" s="252"/>
      <c r="I179" s="315"/>
      <c r="J179" s="330"/>
      <c r="K179" s="231"/>
      <c r="L179" s="237"/>
    </row>
    <row r="180" spans="1:12" ht="30" x14ac:dyDescent="0.2">
      <c r="A180" s="45"/>
      <c r="B180" s="46"/>
      <c r="C180" s="47">
        <v>1</v>
      </c>
      <c r="D180" s="118" t="s">
        <v>183</v>
      </c>
      <c r="E180" s="49" t="s">
        <v>136</v>
      </c>
      <c r="F180" s="50"/>
      <c r="G180" s="54">
        <v>10</v>
      </c>
      <c r="H180" s="258"/>
      <c r="I180" s="314"/>
      <c r="J180" s="327"/>
      <c r="K180" s="226">
        <f>G180*I180</f>
        <v>0</v>
      </c>
      <c r="L180" s="233">
        <f>H180*J180</f>
        <v>0</v>
      </c>
    </row>
    <row r="181" spans="1:12" ht="30" x14ac:dyDescent="0.2">
      <c r="A181" s="45"/>
      <c r="B181" s="46"/>
      <c r="C181" s="47">
        <v>2</v>
      </c>
      <c r="D181" s="118" t="s">
        <v>184</v>
      </c>
      <c r="E181" s="49" t="s">
        <v>136</v>
      </c>
      <c r="F181" s="50"/>
      <c r="G181" s="54">
        <v>15</v>
      </c>
      <c r="H181" s="258"/>
      <c r="I181" s="314"/>
      <c r="J181" s="327"/>
      <c r="K181" s="226">
        <f t="shared" ref="K181:K185" si="40">G181*I181</f>
        <v>0</v>
      </c>
      <c r="L181" s="233">
        <f t="shared" ref="L181:L185" si="41">H181*J181</f>
        <v>0</v>
      </c>
    </row>
    <row r="182" spans="1:12" x14ac:dyDescent="0.2">
      <c r="A182" s="45"/>
      <c r="B182" s="46"/>
      <c r="C182" s="47">
        <v>3</v>
      </c>
      <c r="D182" s="127" t="s">
        <v>246</v>
      </c>
      <c r="E182" s="49" t="s">
        <v>136</v>
      </c>
      <c r="F182" s="50"/>
      <c r="G182" s="126">
        <v>10</v>
      </c>
      <c r="H182" s="256"/>
      <c r="I182" s="317"/>
      <c r="J182" s="332"/>
      <c r="K182" s="226">
        <f t="shared" si="40"/>
        <v>0</v>
      </c>
      <c r="L182" s="233">
        <f t="shared" si="41"/>
        <v>0</v>
      </c>
    </row>
    <row r="183" spans="1:12" x14ac:dyDescent="0.2">
      <c r="A183" s="45"/>
      <c r="B183" s="46"/>
      <c r="C183" s="47">
        <v>4</v>
      </c>
      <c r="D183" s="127" t="s">
        <v>168</v>
      </c>
      <c r="E183" s="49" t="s">
        <v>136</v>
      </c>
      <c r="F183" s="50"/>
      <c r="G183" s="126">
        <v>680</v>
      </c>
      <c r="H183" s="256"/>
      <c r="I183" s="317"/>
      <c r="J183" s="332"/>
      <c r="K183" s="226">
        <f t="shared" si="40"/>
        <v>0</v>
      </c>
      <c r="L183" s="233">
        <f t="shared" si="41"/>
        <v>0</v>
      </c>
    </row>
    <row r="184" spans="1:12" ht="30" x14ac:dyDescent="0.2">
      <c r="A184" s="45"/>
      <c r="B184" s="46"/>
      <c r="C184" s="47">
        <v>5</v>
      </c>
      <c r="D184" s="127" t="s">
        <v>186</v>
      </c>
      <c r="E184" s="49" t="s">
        <v>136</v>
      </c>
      <c r="F184" s="50"/>
      <c r="G184" s="126">
        <v>50</v>
      </c>
      <c r="H184" s="256"/>
      <c r="I184" s="317"/>
      <c r="J184" s="332"/>
      <c r="K184" s="226">
        <f t="shared" si="40"/>
        <v>0</v>
      </c>
      <c r="L184" s="233">
        <f t="shared" si="41"/>
        <v>0</v>
      </c>
    </row>
    <row r="185" spans="1:12" x14ac:dyDescent="0.2">
      <c r="A185" s="271"/>
      <c r="B185" s="272"/>
      <c r="C185" s="282">
        <v>6</v>
      </c>
      <c r="D185" s="283" t="s">
        <v>257</v>
      </c>
      <c r="E185" s="278" t="s">
        <v>136</v>
      </c>
      <c r="F185" s="284"/>
      <c r="G185" s="126">
        <v>10</v>
      </c>
      <c r="H185" s="256"/>
      <c r="I185" s="317"/>
      <c r="J185" s="332"/>
      <c r="K185" s="226">
        <f t="shared" si="40"/>
        <v>0</v>
      </c>
      <c r="L185" s="233">
        <f t="shared" si="41"/>
        <v>0</v>
      </c>
    </row>
    <row r="186" spans="1:12" ht="15.75" x14ac:dyDescent="0.2">
      <c r="A186" s="89"/>
      <c r="B186" s="90"/>
      <c r="C186" s="35"/>
      <c r="D186" s="44"/>
      <c r="E186" s="37"/>
      <c r="F186" s="38"/>
      <c r="G186" s="52"/>
      <c r="H186" s="252"/>
      <c r="I186" s="315"/>
      <c r="J186" s="330"/>
      <c r="K186" s="231"/>
      <c r="L186" s="237"/>
    </row>
    <row r="187" spans="1:12" ht="16.5" thickBot="1" x14ac:dyDescent="0.25">
      <c r="A187" s="89"/>
      <c r="B187" s="90"/>
      <c r="C187" s="35"/>
      <c r="D187" s="36" t="s">
        <v>36</v>
      </c>
      <c r="E187" s="37"/>
      <c r="F187" s="38"/>
      <c r="G187" s="52"/>
      <c r="H187" s="252"/>
      <c r="I187" s="315"/>
      <c r="J187" s="328"/>
      <c r="K187" s="228">
        <f>SUM(K162:K186)</f>
        <v>0</v>
      </c>
      <c r="L187" s="129">
        <f>SUM(L162:L186)</f>
        <v>0</v>
      </c>
    </row>
    <row r="188" spans="1:12" x14ac:dyDescent="0.2">
      <c r="A188" s="89"/>
      <c r="B188" s="90"/>
      <c r="C188" s="35"/>
      <c r="D188" s="44"/>
      <c r="E188" s="37"/>
      <c r="F188" s="38"/>
      <c r="G188" s="52"/>
      <c r="H188" s="252"/>
      <c r="I188" s="315"/>
      <c r="J188" s="329"/>
      <c r="K188" s="229"/>
      <c r="L188" s="235"/>
    </row>
    <row r="189" spans="1:12" ht="15.75" x14ac:dyDescent="0.25">
      <c r="A189" s="33">
        <v>8</v>
      </c>
      <c r="B189" s="34"/>
      <c r="C189" s="35"/>
      <c r="D189" s="36" t="s">
        <v>6</v>
      </c>
      <c r="E189" s="37"/>
      <c r="F189" s="38"/>
      <c r="G189" s="52"/>
      <c r="H189" s="252"/>
      <c r="I189" s="315"/>
      <c r="J189" s="330"/>
      <c r="K189" s="230"/>
      <c r="L189" s="236"/>
    </row>
    <row r="190" spans="1:12" ht="15.75" x14ac:dyDescent="0.25">
      <c r="A190" s="33"/>
      <c r="B190" s="34"/>
      <c r="C190" s="35"/>
      <c r="D190" s="36"/>
      <c r="E190" s="37"/>
      <c r="F190" s="38"/>
      <c r="G190" s="52"/>
      <c r="H190" s="252"/>
      <c r="I190" s="315"/>
      <c r="J190" s="330"/>
      <c r="K190" s="230"/>
      <c r="L190" s="236"/>
    </row>
    <row r="191" spans="1:12" ht="30" x14ac:dyDescent="0.2">
      <c r="A191" s="42">
        <v>8</v>
      </c>
      <c r="B191" s="43">
        <v>1</v>
      </c>
      <c r="C191" s="35"/>
      <c r="D191" s="44" t="s">
        <v>78</v>
      </c>
      <c r="E191" s="37"/>
      <c r="F191" s="38"/>
      <c r="G191" s="52"/>
      <c r="H191" s="252"/>
      <c r="I191" s="315"/>
      <c r="J191" s="330"/>
      <c r="K191" s="230"/>
      <c r="L191" s="236"/>
    </row>
    <row r="192" spans="1:12" ht="15.75" x14ac:dyDescent="0.25">
      <c r="A192" s="33"/>
      <c r="B192" s="34"/>
      <c r="C192" s="35"/>
      <c r="D192" s="36"/>
      <c r="E192" s="37"/>
      <c r="F192" s="38"/>
      <c r="G192" s="52"/>
      <c r="H192" s="252"/>
      <c r="I192" s="315"/>
      <c r="J192" s="330"/>
      <c r="K192" s="230"/>
      <c r="L192" s="236"/>
    </row>
    <row r="193" spans="1:12" ht="15.75" x14ac:dyDescent="0.25">
      <c r="A193" s="75"/>
      <c r="B193" s="85"/>
      <c r="C193" s="47">
        <v>1</v>
      </c>
      <c r="D193" s="51" t="s">
        <v>45</v>
      </c>
      <c r="E193" s="49" t="s">
        <v>136</v>
      </c>
      <c r="F193" s="50"/>
      <c r="G193" s="126">
        <v>50</v>
      </c>
      <c r="H193" s="256">
        <v>160</v>
      </c>
      <c r="I193" s="314"/>
      <c r="J193" s="327"/>
      <c r="K193" s="226">
        <f>G193*I193</f>
        <v>0</v>
      </c>
      <c r="L193" s="233">
        <f>H193*J193</f>
        <v>0</v>
      </c>
    </row>
    <row r="194" spans="1:12" ht="15.75" x14ac:dyDescent="0.2">
      <c r="A194" s="42"/>
      <c r="B194" s="43"/>
      <c r="C194" s="35"/>
      <c r="D194" s="36"/>
      <c r="E194" s="37"/>
      <c r="F194" s="38"/>
      <c r="G194" s="52"/>
      <c r="H194" s="252"/>
      <c r="I194" s="315"/>
      <c r="J194" s="330"/>
      <c r="K194" s="230"/>
      <c r="L194" s="236"/>
    </row>
    <row r="195" spans="1:12" ht="30" x14ac:dyDescent="0.2">
      <c r="A195" s="42">
        <v>8</v>
      </c>
      <c r="B195" s="43">
        <v>2</v>
      </c>
      <c r="C195" s="35"/>
      <c r="D195" s="44" t="s">
        <v>46</v>
      </c>
      <c r="E195" s="37"/>
      <c r="F195" s="38"/>
      <c r="G195" s="52"/>
      <c r="H195" s="252"/>
      <c r="I195" s="315"/>
      <c r="J195" s="330"/>
      <c r="K195" s="230"/>
      <c r="L195" s="236"/>
    </row>
    <row r="196" spans="1:12" ht="15.75" x14ac:dyDescent="0.2">
      <c r="A196" s="42"/>
      <c r="B196" s="43"/>
      <c r="C196" s="35"/>
      <c r="D196" s="44"/>
      <c r="E196" s="37"/>
      <c r="F196" s="38"/>
      <c r="G196" s="52"/>
      <c r="H196" s="252"/>
      <c r="I196" s="315"/>
      <c r="J196" s="330"/>
      <c r="K196" s="231"/>
      <c r="L196" s="237"/>
    </row>
    <row r="197" spans="1:12" x14ac:dyDescent="0.2">
      <c r="A197" s="77"/>
      <c r="B197" s="83"/>
      <c r="C197" s="47">
        <v>1</v>
      </c>
      <c r="D197" s="51" t="s">
        <v>47</v>
      </c>
      <c r="E197" s="49" t="s">
        <v>22</v>
      </c>
      <c r="F197" s="50"/>
      <c r="G197" s="126">
        <v>570</v>
      </c>
      <c r="H197" s="256">
        <v>3300</v>
      </c>
      <c r="I197" s="314"/>
      <c r="J197" s="327"/>
      <c r="K197" s="226">
        <f>G197*I197</f>
        <v>0</v>
      </c>
      <c r="L197" s="233">
        <f>H197*J197</f>
        <v>0</v>
      </c>
    </row>
    <row r="198" spans="1:12" x14ac:dyDescent="0.2">
      <c r="A198" s="45"/>
      <c r="B198" s="46"/>
      <c r="C198" s="47">
        <v>2</v>
      </c>
      <c r="D198" s="51" t="s">
        <v>48</v>
      </c>
      <c r="E198" s="49" t="s">
        <v>22</v>
      </c>
      <c r="F198" s="50"/>
      <c r="G198" s="126">
        <v>400</v>
      </c>
      <c r="H198" s="256"/>
      <c r="I198" s="314"/>
      <c r="J198" s="327"/>
      <c r="K198" s="226">
        <f t="shared" ref="K198:K202" si="42">G198*I198</f>
        <v>0</v>
      </c>
      <c r="L198" s="233">
        <f t="shared" ref="L198:L202" si="43">H198*J198</f>
        <v>0</v>
      </c>
    </row>
    <row r="199" spans="1:12" x14ac:dyDescent="0.2">
      <c r="A199" s="45"/>
      <c r="B199" s="46"/>
      <c r="C199" s="47">
        <v>3</v>
      </c>
      <c r="D199" s="51" t="s">
        <v>49</v>
      </c>
      <c r="E199" s="49" t="s">
        <v>22</v>
      </c>
      <c r="F199" s="50"/>
      <c r="G199" s="126">
        <v>90</v>
      </c>
      <c r="H199" s="256">
        <v>70</v>
      </c>
      <c r="I199" s="314"/>
      <c r="J199" s="327"/>
      <c r="K199" s="226">
        <f t="shared" si="42"/>
        <v>0</v>
      </c>
      <c r="L199" s="233">
        <f t="shared" si="43"/>
        <v>0</v>
      </c>
    </row>
    <row r="200" spans="1:12" x14ac:dyDescent="0.2">
      <c r="A200" s="45"/>
      <c r="B200" s="46"/>
      <c r="C200" s="47">
        <v>4</v>
      </c>
      <c r="D200" s="51" t="s">
        <v>50</v>
      </c>
      <c r="E200" s="49" t="s">
        <v>20</v>
      </c>
      <c r="F200" s="50"/>
      <c r="G200" s="126">
        <v>21</v>
      </c>
      <c r="H200" s="256"/>
      <c r="I200" s="314"/>
      <c r="J200" s="327"/>
      <c r="K200" s="226">
        <f t="shared" si="42"/>
        <v>0</v>
      </c>
      <c r="L200" s="233">
        <f t="shared" si="43"/>
        <v>0</v>
      </c>
    </row>
    <row r="201" spans="1:12" x14ac:dyDescent="0.2">
      <c r="A201" s="45"/>
      <c r="B201" s="46"/>
      <c r="C201" s="47">
        <v>5</v>
      </c>
      <c r="D201" s="51" t="s">
        <v>51</v>
      </c>
      <c r="E201" s="49" t="s">
        <v>20</v>
      </c>
      <c r="F201" s="50"/>
      <c r="G201" s="126">
        <v>31</v>
      </c>
      <c r="H201" s="256"/>
      <c r="I201" s="314"/>
      <c r="J201" s="327"/>
      <c r="K201" s="226">
        <f t="shared" si="42"/>
        <v>0</v>
      </c>
      <c r="L201" s="233">
        <f t="shared" si="43"/>
        <v>0</v>
      </c>
    </row>
    <row r="202" spans="1:12" ht="18" x14ac:dyDescent="0.2">
      <c r="A202" s="153"/>
      <c r="B202" s="132"/>
      <c r="C202" s="133">
        <v>6</v>
      </c>
      <c r="D202" s="127" t="s">
        <v>147</v>
      </c>
      <c r="E202" s="131" t="s">
        <v>138</v>
      </c>
      <c r="F202" s="134"/>
      <c r="G202" s="126">
        <v>35</v>
      </c>
      <c r="H202" s="256"/>
      <c r="I202" s="316"/>
      <c r="J202" s="331"/>
      <c r="K202" s="226">
        <f t="shared" si="42"/>
        <v>0</v>
      </c>
      <c r="L202" s="233">
        <f t="shared" si="43"/>
        <v>0</v>
      </c>
    </row>
    <row r="203" spans="1:12" x14ac:dyDescent="0.2">
      <c r="A203" s="42"/>
      <c r="B203" s="43"/>
      <c r="C203" s="35"/>
      <c r="D203" s="44"/>
      <c r="E203" s="37"/>
      <c r="F203" s="38"/>
      <c r="G203" s="52"/>
      <c r="H203" s="252"/>
      <c r="I203" s="315"/>
      <c r="J203" s="330"/>
      <c r="K203" s="230"/>
      <c r="L203" s="236"/>
    </row>
    <row r="204" spans="1:12" ht="16.5" thickBot="1" x14ac:dyDescent="0.25">
      <c r="A204" s="42"/>
      <c r="B204" s="43"/>
      <c r="C204" s="35"/>
      <c r="D204" s="36" t="s">
        <v>36</v>
      </c>
      <c r="E204" s="37"/>
      <c r="F204" s="38"/>
      <c r="G204" s="52"/>
      <c r="H204" s="252"/>
      <c r="I204" s="315"/>
      <c r="J204" s="330"/>
      <c r="K204" s="228">
        <f>SUM(K193:K203)</f>
        <v>0</v>
      </c>
      <c r="L204" s="129">
        <f>SUM(L193:L203)</f>
        <v>0</v>
      </c>
    </row>
    <row r="205" spans="1:12" x14ac:dyDescent="0.2">
      <c r="A205" s="42"/>
      <c r="B205" s="43"/>
      <c r="C205" s="35"/>
      <c r="D205" s="44"/>
      <c r="E205" s="37"/>
      <c r="F205" s="38"/>
      <c r="G205" s="52"/>
      <c r="H205" s="252"/>
      <c r="I205" s="315"/>
      <c r="J205" s="329"/>
      <c r="K205" s="229"/>
      <c r="L205" s="235"/>
    </row>
    <row r="206" spans="1:12" ht="15.75" x14ac:dyDescent="0.25">
      <c r="A206" s="33">
        <v>9</v>
      </c>
      <c r="B206" s="34"/>
      <c r="C206" s="35"/>
      <c r="D206" s="36" t="s">
        <v>7</v>
      </c>
      <c r="E206" s="37"/>
      <c r="F206" s="38"/>
      <c r="G206" s="52"/>
      <c r="H206" s="252"/>
      <c r="I206" s="315"/>
      <c r="J206" s="330"/>
      <c r="K206" s="230"/>
      <c r="L206" s="236"/>
    </row>
    <row r="207" spans="1:12" x14ac:dyDescent="0.2">
      <c r="A207" s="42"/>
      <c r="B207" s="43"/>
      <c r="C207" s="35"/>
      <c r="D207" s="44"/>
      <c r="E207" s="37"/>
      <c r="F207" s="38"/>
      <c r="G207" s="52"/>
      <c r="H207" s="252"/>
      <c r="I207" s="315"/>
      <c r="J207" s="330"/>
      <c r="K207" s="230"/>
      <c r="L207" s="236"/>
    </row>
    <row r="208" spans="1:12" x14ac:dyDescent="0.2">
      <c r="A208" s="45"/>
      <c r="B208" s="46">
        <v>1</v>
      </c>
      <c r="C208" s="47"/>
      <c r="D208" s="51" t="s">
        <v>135</v>
      </c>
      <c r="E208" s="49" t="s">
        <v>28</v>
      </c>
      <c r="F208" s="120"/>
      <c r="G208" s="206">
        <v>9</v>
      </c>
      <c r="H208" s="216"/>
      <c r="I208" s="316"/>
      <c r="J208" s="331"/>
      <c r="K208" s="226">
        <f>G208*I208</f>
        <v>0</v>
      </c>
      <c r="L208" s="233">
        <f>H208*J208</f>
        <v>0</v>
      </c>
    </row>
    <row r="209" spans="1:12" ht="30" x14ac:dyDescent="0.2">
      <c r="A209" s="45"/>
      <c r="B209" s="46">
        <v>2</v>
      </c>
      <c r="C209" s="47"/>
      <c r="D209" s="51" t="s">
        <v>106</v>
      </c>
      <c r="E209" s="49" t="s">
        <v>28</v>
      </c>
      <c r="F209" s="50"/>
      <c r="G209" s="126">
        <v>20</v>
      </c>
      <c r="H209" s="256"/>
      <c r="I209" s="314"/>
      <c r="J209" s="327"/>
      <c r="K209" s="226">
        <f t="shared" ref="K209:K210" si="44">G209*I209</f>
        <v>0</v>
      </c>
      <c r="L209" s="233">
        <f t="shared" ref="L209:L210" si="45">H209*J209</f>
        <v>0</v>
      </c>
    </row>
    <row r="210" spans="1:12" ht="30" x14ac:dyDescent="0.2">
      <c r="A210" s="139"/>
      <c r="B210" s="46">
        <v>3</v>
      </c>
      <c r="C210" s="133"/>
      <c r="D210" s="127" t="s">
        <v>176</v>
      </c>
      <c r="E210" s="131" t="s">
        <v>28</v>
      </c>
      <c r="F210" s="134"/>
      <c r="G210" s="54">
        <v>4</v>
      </c>
      <c r="H210" s="258"/>
      <c r="I210" s="314"/>
      <c r="J210" s="327"/>
      <c r="K210" s="226">
        <f t="shared" si="44"/>
        <v>0</v>
      </c>
      <c r="L210" s="233">
        <f t="shared" si="45"/>
        <v>0</v>
      </c>
    </row>
    <row r="211" spans="1:12" ht="15.75" x14ac:dyDescent="0.2">
      <c r="A211" s="42"/>
      <c r="B211" s="43"/>
      <c r="C211" s="35"/>
      <c r="D211" s="44"/>
      <c r="E211" s="37"/>
      <c r="F211" s="38"/>
      <c r="G211" s="52"/>
      <c r="H211" s="252"/>
      <c r="I211" s="315"/>
      <c r="J211" s="330"/>
      <c r="K211" s="231"/>
      <c r="L211" s="237"/>
    </row>
    <row r="212" spans="1:12" ht="16.5" thickBot="1" x14ac:dyDescent="0.25">
      <c r="A212" s="78"/>
      <c r="B212" s="79"/>
      <c r="C212" s="35"/>
      <c r="D212" s="36" t="s">
        <v>18</v>
      </c>
      <c r="E212" s="37"/>
      <c r="F212" s="38"/>
      <c r="G212" s="52"/>
      <c r="H212" s="252"/>
      <c r="I212" s="315"/>
      <c r="J212" s="328"/>
      <c r="K212" s="228">
        <f>SUM(K207:K211)</f>
        <v>0</v>
      </c>
      <c r="L212" s="129">
        <f>SUM(L207:L211)</f>
        <v>0</v>
      </c>
    </row>
    <row r="213" spans="1:12" ht="15.75" x14ac:dyDescent="0.2">
      <c r="A213" s="78"/>
      <c r="B213" s="79"/>
      <c r="C213" s="35"/>
      <c r="D213" s="36"/>
      <c r="E213" s="37"/>
      <c r="F213" s="38"/>
      <c r="G213" s="52"/>
      <c r="H213" s="252"/>
      <c r="I213" s="315"/>
      <c r="J213" s="328"/>
      <c r="K213" s="227"/>
      <c r="L213" s="234"/>
    </row>
    <row r="214" spans="1:12" ht="15.75" x14ac:dyDescent="0.25">
      <c r="A214" s="33">
        <v>10</v>
      </c>
      <c r="B214" s="34"/>
      <c r="C214" s="35"/>
      <c r="D214" s="151" t="s">
        <v>214</v>
      </c>
      <c r="E214" s="37"/>
      <c r="F214" s="38"/>
      <c r="G214" s="52"/>
      <c r="H214" s="252"/>
      <c r="I214" s="315"/>
      <c r="J214" s="330"/>
      <c r="K214" s="230"/>
      <c r="L214" s="236"/>
    </row>
    <row r="215" spans="1:12" ht="15.75" x14ac:dyDescent="0.25">
      <c r="A215" s="33"/>
      <c r="B215" s="34"/>
      <c r="C215" s="35"/>
      <c r="D215" s="44"/>
      <c r="E215" s="37"/>
      <c r="F215" s="38"/>
      <c r="G215" s="52"/>
      <c r="H215" s="252"/>
      <c r="I215" s="315"/>
      <c r="J215" s="330"/>
      <c r="K215" s="230"/>
      <c r="L215" s="236"/>
    </row>
    <row r="216" spans="1:12" ht="30" x14ac:dyDescent="0.25">
      <c r="A216" s="75"/>
      <c r="B216" s="59">
        <v>1</v>
      </c>
      <c r="C216" s="76"/>
      <c r="D216" s="118" t="s">
        <v>240</v>
      </c>
      <c r="E216" s="49" t="s">
        <v>20</v>
      </c>
      <c r="F216" s="50"/>
      <c r="G216" s="54"/>
      <c r="H216" s="258">
        <v>1</v>
      </c>
      <c r="I216" s="322"/>
      <c r="J216" s="337"/>
      <c r="K216" s="226">
        <f>G216*I216</f>
        <v>0</v>
      </c>
      <c r="L216" s="233">
        <f>H216*J216</f>
        <v>0</v>
      </c>
    </row>
    <row r="217" spans="1:12" ht="31.5" customHeight="1" x14ac:dyDescent="0.25">
      <c r="A217" s="75"/>
      <c r="B217" s="59">
        <v>2</v>
      </c>
      <c r="C217" s="76"/>
      <c r="D217" s="130" t="s">
        <v>215</v>
      </c>
      <c r="E217" s="119" t="s">
        <v>20</v>
      </c>
      <c r="F217" s="50"/>
      <c r="G217" s="54"/>
      <c r="H217" s="258">
        <v>1</v>
      </c>
      <c r="I217" s="322"/>
      <c r="J217" s="337"/>
      <c r="K217" s="226">
        <f t="shared" ref="K217:K220" si="46">G217*I217</f>
        <v>0</v>
      </c>
      <c r="L217" s="233">
        <f t="shared" ref="L217:L221" si="47">H217*J217</f>
        <v>0</v>
      </c>
    </row>
    <row r="218" spans="1:12" ht="15.75" x14ac:dyDescent="0.25">
      <c r="A218" s="75"/>
      <c r="B218" s="59">
        <v>3</v>
      </c>
      <c r="C218" s="76"/>
      <c r="D218" s="130" t="s">
        <v>216</v>
      </c>
      <c r="E218" s="119" t="s">
        <v>22</v>
      </c>
      <c r="F218" s="50"/>
      <c r="G218" s="54"/>
      <c r="H218" s="258">
        <v>200</v>
      </c>
      <c r="I218" s="322"/>
      <c r="J218" s="337"/>
      <c r="K218" s="226">
        <f t="shared" si="46"/>
        <v>0</v>
      </c>
      <c r="L218" s="233">
        <f t="shared" si="47"/>
        <v>0</v>
      </c>
    </row>
    <row r="219" spans="1:12" ht="15.75" x14ac:dyDescent="0.25">
      <c r="A219" s="75"/>
      <c r="B219" s="59">
        <v>4</v>
      </c>
      <c r="C219" s="76"/>
      <c r="D219" s="292" t="s">
        <v>244</v>
      </c>
      <c r="E219" s="119" t="s">
        <v>20</v>
      </c>
      <c r="F219" s="50"/>
      <c r="G219" s="126"/>
      <c r="H219" s="256">
        <v>5</v>
      </c>
      <c r="I219" s="318"/>
      <c r="J219" s="333"/>
      <c r="K219" s="226">
        <f t="shared" si="46"/>
        <v>0</v>
      </c>
      <c r="L219" s="233">
        <f t="shared" si="47"/>
        <v>0</v>
      </c>
    </row>
    <row r="220" spans="1:12" ht="15.75" x14ac:dyDescent="0.25">
      <c r="A220" s="75"/>
      <c r="B220" s="59">
        <v>5</v>
      </c>
      <c r="C220" s="76"/>
      <c r="D220" s="292" t="s">
        <v>245</v>
      </c>
      <c r="E220" s="119" t="s">
        <v>20</v>
      </c>
      <c r="F220" s="50"/>
      <c r="G220" s="126"/>
      <c r="H220" s="256">
        <v>5</v>
      </c>
      <c r="I220" s="318"/>
      <c r="J220" s="333"/>
      <c r="K220" s="226">
        <f t="shared" si="46"/>
        <v>0</v>
      </c>
      <c r="L220" s="233">
        <f t="shared" si="47"/>
        <v>0</v>
      </c>
    </row>
    <row r="221" spans="1:12" ht="30" x14ac:dyDescent="0.25">
      <c r="A221" s="75"/>
      <c r="B221" s="59">
        <v>6</v>
      </c>
      <c r="C221" s="76"/>
      <c r="D221" s="292" t="s">
        <v>236</v>
      </c>
      <c r="E221" s="289" t="s">
        <v>20</v>
      </c>
      <c r="F221" s="50"/>
      <c r="G221" s="126"/>
      <c r="H221" s="256">
        <v>2</v>
      </c>
      <c r="I221" s="318"/>
      <c r="J221" s="333"/>
      <c r="K221" s="226">
        <f t="shared" ref="K221" si="48">G221*I221</f>
        <v>0</v>
      </c>
      <c r="L221" s="233">
        <f t="shared" si="47"/>
        <v>0</v>
      </c>
    </row>
    <row r="222" spans="1:12" ht="15.75" x14ac:dyDescent="0.25">
      <c r="A222" s="33"/>
      <c r="B222" s="34"/>
      <c r="C222" s="35"/>
      <c r="D222" s="44"/>
      <c r="E222" s="37"/>
      <c r="F222" s="38"/>
      <c r="G222" s="52"/>
      <c r="H222" s="252"/>
      <c r="I222" s="315"/>
      <c r="J222" s="330"/>
      <c r="K222" s="231"/>
      <c r="L222" s="237"/>
    </row>
    <row r="223" spans="1:12" ht="16.5" thickBot="1" x14ac:dyDescent="0.3">
      <c r="A223" s="33"/>
      <c r="B223" s="34"/>
      <c r="C223" s="35"/>
      <c r="D223" s="36" t="s">
        <v>36</v>
      </c>
      <c r="E223" s="37"/>
      <c r="F223" s="38"/>
      <c r="G223" s="52"/>
      <c r="H223" s="252"/>
      <c r="I223" s="315"/>
      <c r="J223" s="328"/>
      <c r="K223" s="228">
        <f>SUM(K215:K222)</f>
        <v>0</v>
      </c>
      <c r="L223" s="129">
        <f>SUM(L215:L222)</f>
        <v>0</v>
      </c>
    </row>
    <row r="224" spans="1:12" ht="15.75" x14ac:dyDescent="0.25">
      <c r="A224" s="33"/>
      <c r="B224" s="34"/>
      <c r="C224" s="35"/>
      <c r="D224" s="44"/>
      <c r="E224" s="37"/>
      <c r="F224" s="38"/>
      <c r="G224" s="52"/>
      <c r="H224" s="252"/>
      <c r="I224" s="315"/>
      <c r="J224" s="330"/>
      <c r="K224" s="230"/>
      <c r="L224" s="236"/>
    </row>
    <row r="225" spans="1:12" ht="15.75" x14ac:dyDescent="0.25">
      <c r="A225" s="33">
        <v>11</v>
      </c>
      <c r="B225" s="34"/>
      <c r="C225" s="35"/>
      <c r="D225" s="36" t="s">
        <v>8</v>
      </c>
      <c r="E225" s="37"/>
      <c r="F225" s="38"/>
      <c r="G225" s="52"/>
      <c r="H225" s="252"/>
      <c r="I225" s="315"/>
      <c r="J225" s="330"/>
      <c r="K225" s="230"/>
      <c r="L225" s="236"/>
    </row>
    <row r="226" spans="1:12" ht="15.75" x14ac:dyDescent="0.25">
      <c r="A226" s="33"/>
      <c r="B226" s="34"/>
      <c r="C226" s="35"/>
      <c r="D226" s="44"/>
      <c r="E226" s="37"/>
      <c r="F226" s="38"/>
      <c r="G226" s="52"/>
      <c r="H226" s="252"/>
      <c r="I226" s="315"/>
      <c r="J226" s="330"/>
      <c r="K226" s="230"/>
      <c r="L226" s="236"/>
    </row>
    <row r="227" spans="1:12" ht="15.75" x14ac:dyDescent="0.25">
      <c r="A227" s="75"/>
      <c r="B227" s="59">
        <v>1</v>
      </c>
      <c r="C227" s="76"/>
      <c r="D227" s="51" t="s">
        <v>97</v>
      </c>
      <c r="E227" s="49" t="s">
        <v>20</v>
      </c>
      <c r="F227" s="50"/>
      <c r="G227" s="281"/>
      <c r="H227" s="280">
        <v>20</v>
      </c>
      <c r="I227" s="314"/>
      <c r="J227" s="327"/>
      <c r="K227" s="226">
        <f>G227*I227</f>
        <v>0</v>
      </c>
      <c r="L227" s="233">
        <f>H227*J227</f>
        <v>0</v>
      </c>
    </row>
    <row r="228" spans="1:12" ht="15.75" x14ac:dyDescent="0.25">
      <c r="A228" s="75"/>
      <c r="B228" s="59">
        <v>2</v>
      </c>
      <c r="C228" s="76"/>
      <c r="D228" s="130" t="s">
        <v>185</v>
      </c>
      <c r="E228" s="49" t="s">
        <v>15</v>
      </c>
      <c r="F228" s="50"/>
      <c r="G228" s="281"/>
      <c r="H228" s="280">
        <v>1</v>
      </c>
      <c r="I228" s="322"/>
      <c r="J228" s="337"/>
      <c r="K228" s="226">
        <f t="shared" ref="K228:K230" si="49">G228*I228</f>
        <v>0</v>
      </c>
      <c r="L228" s="233">
        <f t="shared" ref="L228:L230" si="50">H228*J228</f>
        <v>0</v>
      </c>
    </row>
    <row r="229" spans="1:12" ht="15.75" x14ac:dyDescent="0.25">
      <c r="A229" s="75"/>
      <c r="B229" s="59">
        <v>3</v>
      </c>
      <c r="C229" s="76"/>
      <c r="D229" s="130" t="s">
        <v>174</v>
      </c>
      <c r="E229" s="49" t="s">
        <v>15</v>
      </c>
      <c r="F229" s="50"/>
      <c r="G229" s="281"/>
      <c r="H229" s="280">
        <v>1</v>
      </c>
      <c r="I229" s="322"/>
      <c r="J229" s="337"/>
      <c r="K229" s="226">
        <f t="shared" si="49"/>
        <v>0</v>
      </c>
      <c r="L229" s="233">
        <f t="shared" si="50"/>
        <v>0</v>
      </c>
    </row>
    <row r="230" spans="1:12" ht="18" x14ac:dyDescent="0.25">
      <c r="A230" s="75"/>
      <c r="B230" s="59">
        <v>4</v>
      </c>
      <c r="C230" s="76"/>
      <c r="D230" s="118" t="s">
        <v>217</v>
      </c>
      <c r="E230" s="119" t="s">
        <v>138</v>
      </c>
      <c r="F230" s="50"/>
      <c r="G230" s="238"/>
      <c r="H230" s="279">
        <v>460</v>
      </c>
      <c r="I230" s="318"/>
      <c r="J230" s="333"/>
      <c r="K230" s="226">
        <f t="shared" si="49"/>
        <v>0</v>
      </c>
      <c r="L230" s="233">
        <f t="shared" si="50"/>
        <v>0</v>
      </c>
    </row>
    <row r="231" spans="1:12" ht="15.75" x14ac:dyDescent="0.25">
      <c r="A231" s="33"/>
      <c r="B231" s="34"/>
      <c r="C231" s="35"/>
      <c r="D231" s="44"/>
      <c r="E231" s="37"/>
      <c r="F231" s="38"/>
      <c r="G231" s="52"/>
      <c r="H231" s="252"/>
      <c r="I231" s="315"/>
      <c r="J231" s="330"/>
      <c r="K231" s="231"/>
      <c r="L231" s="237"/>
    </row>
    <row r="232" spans="1:12" ht="16.5" thickBot="1" x14ac:dyDescent="0.3">
      <c r="A232" s="33"/>
      <c r="B232" s="34"/>
      <c r="C232" s="35"/>
      <c r="D232" s="36" t="s">
        <v>36</v>
      </c>
      <c r="E232" s="37"/>
      <c r="F232" s="38"/>
      <c r="G232" s="52"/>
      <c r="H232" s="252"/>
      <c r="I232" s="315"/>
      <c r="J232" s="328"/>
      <c r="K232" s="228">
        <f>SUM(K226:K231)</f>
        <v>0</v>
      </c>
      <c r="L232" s="129">
        <f>SUM(L226:L231)</f>
        <v>0</v>
      </c>
    </row>
    <row r="233" spans="1:12" ht="15.75" x14ac:dyDescent="0.25">
      <c r="A233" s="33"/>
      <c r="B233" s="34"/>
      <c r="C233" s="35"/>
      <c r="D233" s="44"/>
      <c r="E233" s="37"/>
      <c r="F233" s="38"/>
      <c r="G233" s="52"/>
      <c r="H233" s="252"/>
      <c r="I233" s="315"/>
      <c r="J233" s="329"/>
      <c r="K233" s="229"/>
      <c r="L233" s="235"/>
    </row>
    <row r="234" spans="1:12" ht="15.75" x14ac:dyDescent="0.25">
      <c r="A234" s="33">
        <v>12</v>
      </c>
      <c r="B234" s="34"/>
      <c r="C234" s="35"/>
      <c r="D234" s="36" t="s">
        <v>9</v>
      </c>
      <c r="E234" s="37"/>
      <c r="F234" s="38"/>
      <c r="G234" s="52"/>
      <c r="H234" s="252"/>
      <c r="I234" s="315"/>
      <c r="J234" s="330"/>
      <c r="K234" s="230"/>
      <c r="L234" s="236"/>
    </row>
    <row r="235" spans="1:12" ht="15.75" x14ac:dyDescent="0.25">
      <c r="A235" s="33"/>
      <c r="B235" s="34"/>
      <c r="C235" s="35"/>
      <c r="D235" s="36"/>
      <c r="E235" s="37"/>
      <c r="F235" s="38"/>
      <c r="G235" s="52"/>
      <c r="H235" s="252"/>
      <c r="I235" s="315"/>
      <c r="J235" s="330"/>
      <c r="K235" s="230"/>
      <c r="L235" s="236"/>
    </row>
    <row r="236" spans="1:12" x14ac:dyDescent="0.2">
      <c r="A236" s="42">
        <v>12</v>
      </c>
      <c r="B236" s="43">
        <v>1</v>
      </c>
      <c r="C236" s="35"/>
      <c r="D236" s="44" t="s">
        <v>82</v>
      </c>
      <c r="E236" s="37"/>
      <c r="F236" s="38"/>
      <c r="G236" s="52"/>
      <c r="H236" s="252"/>
      <c r="I236" s="315"/>
      <c r="J236" s="330"/>
      <c r="K236" s="230"/>
      <c r="L236" s="236"/>
    </row>
    <row r="237" spans="1:12" ht="15.75" x14ac:dyDescent="0.2">
      <c r="A237" s="42"/>
      <c r="B237" s="43"/>
      <c r="C237" s="35"/>
      <c r="D237" s="44"/>
      <c r="E237" s="37"/>
      <c r="F237" s="38"/>
      <c r="G237" s="52"/>
      <c r="H237" s="252"/>
      <c r="I237" s="315"/>
      <c r="J237" s="330"/>
      <c r="K237" s="231"/>
      <c r="L237" s="237"/>
    </row>
    <row r="238" spans="1:12" ht="30" x14ac:dyDescent="0.2">
      <c r="A238" s="45"/>
      <c r="B238" s="46"/>
      <c r="C238" s="47">
        <v>1</v>
      </c>
      <c r="D238" s="51" t="s">
        <v>114</v>
      </c>
      <c r="E238" s="49" t="s">
        <v>22</v>
      </c>
      <c r="F238" s="120" t="s">
        <v>111</v>
      </c>
      <c r="G238" s="54">
        <v>250</v>
      </c>
      <c r="H238" s="258">
        <v>160</v>
      </c>
      <c r="I238" s="314"/>
      <c r="J238" s="327"/>
      <c r="K238" s="226">
        <f>G238*I238</f>
        <v>0</v>
      </c>
      <c r="L238" s="233">
        <f>H238*J238</f>
        <v>0</v>
      </c>
    </row>
    <row r="239" spans="1:12" ht="30" x14ac:dyDescent="0.2">
      <c r="A239" s="45"/>
      <c r="B239" s="46"/>
      <c r="C239" s="47">
        <v>2</v>
      </c>
      <c r="D239" s="294" t="s">
        <v>220</v>
      </c>
      <c r="E239" s="49" t="s">
        <v>22</v>
      </c>
      <c r="F239" s="120" t="s">
        <v>111</v>
      </c>
      <c r="G239" s="54">
        <v>250</v>
      </c>
      <c r="H239" s="258">
        <v>160</v>
      </c>
      <c r="I239" s="314"/>
      <c r="J239" s="327"/>
      <c r="K239" s="226">
        <f>G239*I239</f>
        <v>0</v>
      </c>
      <c r="L239" s="233">
        <f>H239*J239</f>
        <v>0</v>
      </c>
    </row>
    <row r="240" spans="1:12" x14ac:dyDescent="0.2">
      <c r="A240" s="239"/>
      <c r="B240" s="240"/>
      <c r="C240" s="241"/>
      <c r="D240" s="242"/>
      <c r="E240" s="243"/>
      <c r="F240" s="244"/>
      <c r="G240" s="245"/>
      <c r="H240" s="262"/>
      <c r="I240" s="323"/>
      <c r="J240" s="338"/>
      <c r="K240" s="246"/>
      <c r="L240" s="247"/>
    </row>
    <row r="241" spans="1:12" x14ac:dyDescent="0.2">
      <c r="A241" s="42">
        <v>12</v>
      </c>
      <c r="B241" s="43">
        <v>2</v>
      </c>
      <c r="C241" s="35"/>
      <c r="D241" s="128" t="s">
        <v>197</v>
      </c>
      <c r="E241" s="37"/>
      <c r="F241" s="38"/>
      <c r="G241" s="52"/>
      <c r="H241" s="252"/>
      <c r="I241" s="315"/>
      <c r="J241" s="330"/>
      <c r="K241" s="230"/>
      <c r="L241" s="236"/>
    </row>
    <row r="242" spans="1:12" ht="15.75" x14ac:dyDescent="0.2">
      <c r="A242" s="42"/>
      <c r="B242" s="43"/>
      <c r="C242" s="35"/>
      <c r="D242" s="44"/>
      <c r="E242" s="37"/>
      <c r="F242" s="38"/>
      <c r="G242" s="52"/>
      <c r="H242" s="252"/>
      <c r="I242" s="315"/>
      <c r="J242" s="330"/>
      <c r="K242" s="231"/>
      <c r="L242" s="237"/>
    </row>
    <row r="243" spans="1:12" ht="18" x14ac:dyDescent="0.2">
      <c r="A243" s="122"/>
      <c r="B243" s="121"/>
      <c r="C243" s="123">
        <v>1</v>
      </c>
      <c r="D243" s="125" t="s">
        <v>139</v>
      </c>
      <c r="E243" s="124" t="s">
        <v>138</v>
      </c>
      <c r="F243" s="120"/>
      <c r="G243" s="54">
        <v>5600</v>
      </c>
      <c r="H243" s="258">
        <v>5000</v>
      </c>
      <c r="I243" s="318"/>
      <c r="J243" s="333"/>
      <c r="K243" s="226">
        <f t="shared" ref="K243" si="51">G243*I243</f>
        <v>0</v>
      </c>
      <c r="L243" s="233">
        <f>H243*J243</f>
        <v>0</v>
      </c>
    </row>
    <row r="244" spans="1:12" x14ac:dyDescent="0.2">
      <c r="A244" s="42"/>
      <c r="B244" s="43"/>
      <c r="C244" s="35"/>
      <c r="D244" s="44"/>
      <c r="E244" s="37"/>
      <c r="F244" s="38"/>
      <c r="G244" s="52"/>
      <c r="H244" s="252"/>
      <c r="I244" s="315"/>
      <c r="J244" s="330"/>
      <c r="K244" s="230"/>
      <c r="L244" s="236"/>
    </row>
    <row r="245" spans="1:12" ht="16.5" thickBot="1" x14ac:dyDescent="0.25">
      <c r="A245" s="42"/>
      <c r="B245" s="43"/>
      <c r="C245" s="35"/>
      <c r="D245" s="36" t="s">
        <v>36</v>
      </c>
      <c r="E245" s="82"/>
      <c r="F245" s="38"/>
      <c r="G245" s="52"/>
      <c r="H245" s="252"/>
      <c r="I245" s="315"/>
      <c r="J245" s="330"/>
      <c r="K245" s="228">
        <f>SUM(K238:K244)</f>
        <v>0</v>
      </c>
      <c r="L245" s="129">
        <f>SUM(L238:L244)</f>
        <v>0</v>
      </c>
    </row>
    <row r="246" spans="1:12" ht="15.75" x14ac:dyDescent="0.2">
      <c r="A246" s="42"/>
      <c r="B246" s="43"/>
      <c r="C246" s="35"/>
      <c r="D246" s="36"/>
      <c r="E246" s="82"/>
      <c r="F246" s="38"/>
      <c r="G246" s="52"/>
      <c r="H246" s="252"/>
      <c r="I246" s="315"/>
      <c r="J246" s="329"/>
      <c r="K246" s="229"/>
      <c r="L246" s="235"/>
    </row>
    <row r="247" spans="1:12" s="84" customFormat="1" ht="15.75" x14ac:dyDescent="0.25">
      <c r="A247" s="33">
        <v>13</v>
      </c>
      <c r="B247" s="34"/>
      <c r="C247" s="35"/>
      <c r="D247" s="36" t="s">
        <v>10</v>
      </c>
      <c r="E247" s="82"/>
      <c r="F247" s="38"/>
      <c r="G247" s="52"/>
      <c r="H247" s="252"/>
      <c r="I247" s="315"/>
      <c r="J247" s="330"/>
      <c r="K247" s="230"/>
      <c r="L247" s="236"/>
    </row>
    <row r="248" spans="1:12" s="84" customFormat="1" ht="15.75" x14ac:dyDescent="0.25">
      <c r="A248" s="33"/>
      <c r="B248" s="34"/>
      <c r="C248" s="35"/>
      <c r="D248" s="36"/>
      <c r="E248" s="82"/>
      <c r="F248" s="38"/>
      <c r="G248" s="52"/>
      <c r="H248" s="252"/>
      <c r="I248" s="315"/>
      <c r="J248" s="329"/>
      <c r="K248" s="229"/>
      <c r="L248" s="235"/>
    </row>
    <row r="249" spans="1:12" x14ac:dyDescent="0.2">
      <c r="A249" s="205"/>
      <c r="B249" s="132">
        <v>1</v>
      </c>
      <c r="C249" s="148"/>
      <c r="D249" s="127" t="s">
        <v>53</v>
      </c>
      <c r="E249" s="131" t="s">
        <v>52</v>
      </c>
      <c r="F249" s="249" t="s">
        <v>76</v>
      </c>
      <c r="G249" s="301">
        <v>150</v>
      </c>
      <c r="H249" s="301">
        <v>150</v>
      </c>
      <c r="I249" s="314"/>
      <c r="J249" s="327"/>
      <c r="K249" s="226">
        <f t="shared" ref="K249:K293" si="52">G249*I249</f>
        <v>0</v>
      </c>
      <c r="L249" s="233">
        <f t="shared" ref="L249:L293" si="53">H249*J249</f>
        <v>0</v>
      </c>
    </row>
    <row r="250" spans="1:12" x14ac:dyDescent="0.2">
      <c r="A250" s="139"/>
      <c r="B250" s="132">
        <v>2</v>
      </c>
      <c r="C250" s="148"/>
      <c r="D250" s="127" t="s">
        <v>54</v>
      </c>
      <c r="E250" s="131" t="s">
        <v>52</v>
      </c>
      <c r="F250" s="249" t="s">
        <v>76</v>
      </c>
      <c r="G250" s="301">
        <v>100</v>
      </c>
      <c r="H250" s="301">
        <v>100</v>
      </c>
      <c r="I250" s="314"/>
      <c r="J250" s="327"/>
      <c r="K250" s="226">
        <f t="shared" si="52"/>
        <v>0</v>
      </c>
      <c r="L250" s="233">
        <f t="shared" si="53"/>
        <v>0</v>
      </c>
    </row>
    <row r="251" spans="1:12" x14ac:dyDescent="0.2">
      <c r="A251" s="139"/>
      <c r="B251" s="132">
        <v>3</v>
      </c>
      <c r="C251" s="148"/>
      <c r="D251" s="127" t="s">
        <v>258</v>
      </c>
      <c r="E251" s="131" t="s">
        <v>52</v>
      </c>
      <c r="F251" s="249" t="s">
        <v>76</v>
      </c>
      <c r="G251" s="301">
        <v>100</v>
      </c>
      <c r="H251" s="301">
        <v>100</v>
      </c>
      <c r="I251" s="314"/>
      <c r="J251" s="327"/>
      <c r="K251" s="226">
        <f t="shared" ref="K251" si="54">G251*I251</f>
        <v>0</v>
      </c>
      <c r="L251" s="233">
        <f t="shared" ref="L251" si="55">H251*J251</f>
        <v>0</v>
      </c>
    </row>
    <row r="252" spans="1:12" x14ac:dyDescent="0.2">
      <c r="A252" s="139"/>
      <c r="B252" s="132">
        <v>4</v>
      </c>
      <c r="C252" s="148"/>
      <c r="D252" s="127" t="s">
        <v>148</v>
      </c>
      <c r="E252" s="131" t="s">
        <v>52</v>
      </c>
      <c r="F252" s="249" t="s">
        <v>76</v>
      </c>
      <c r="G252" s="301">
        <v>50</v>
      </c>
      <c r="H252" s="301">
        <v>50</v>
      </c>
      <c r="I252" s="314"/>
      <c r="J252" s="327"/>
      <c r="K252" s="226">
        <f t="shared" si="52"/>
        <v>0</v>
      </c>
      <c r="L252" s="233">
        <f t="shared" si="53"/>
        <v>0</v>
      </c>
    </row>
    <row r="253" spans="1:12" x14ac:dyDescent="0.2">
      <c r="A253" s="139"/>
      <c r="B253" s="132">
        <v>5</v>
      </c>
      <c r="C253" s="148"/>
      <c r="D253" s="127" t="s">
        <v>221</v>
      </c>
      <c r="E253" s="131" t="s">
        <v>52</v>
      </c>
      <c r="F253" s="249" t="s">
        <v>76</v>
      </c>
      <c r="G253" s="301">
        <v>75</v>
      </c>
      <c r="H253" s="301">
        <v>75</v>
      </c>
      <c r="I253" s="314"/>
      <c r="J253" s="327"/>
      <c r="K253" s="226">
        <f t="shared" si="52"/>
        <v>0</v>
      </c>
      <c r="L253" s="233">
        <f t="shared" si="53"/>
        <v>0</v>
      </c>
    </row>
    <row r="254" spans="1:12" x14ac:dyDescent="0.2">
      <c r="A254" s="139"/>
      <c r="B254" s="132">
        <v>6</v>
      </c>
      <c r="C254" s="148"/>
      <c r="D254" s="127" t="s">
        <v>115</v>
      </c>
      <c r="E254" s="131" t="s">
        <v>52</v>
      </c>
      <c r="F254" s="249" t="s">
        <v>76</v>
      </c>
      <c r="G254" s="301">
        <v>50</v>
      </c>
      <c r="H254" s="301">
        <v>50</v>
      </c>
      <c r="I254" s="314"/>
      <c r="J254" s="327"/>
      <c r="K254" s="226">
        <f t="shared" si="52"/>
        <v>0</v>
      </c>
      <c r="L254" s="233">
        <f t="shared" si="53"/>
        <v>0</v>
      </c>
    </row>
    <row r="255" spans="1:12" x14ac:dyDescent="0.2">
      <c r="A255" s="139"/>
      <c r="B255" s="132">
        <v>7</v>
      </c>
      <c r="C255" s="148"/>
      <c r="D255" s="127" t="s">
        <v>222</v>
      </c>
      <c r="E255" s="131" t="s">
        <v>52</v>
      </c>
      <c r="F255" s="249" t="s">
        <v>76</v>
      </c>
      <c r="G255" s="301">
        <v>75</v>
      </c>
      <c r="H255" s="301">
        <v>75</v>
      </c>
      <c r="I255" s="314"/>
      <c r="J255" s="327"/>
      <c r="K255" s="226">
        <f t="shared" si="52"/>
        <v>0</v>
      </c>
      <c r="L255" s="233">
        <f t="shared" si="53"/>
        <v>0</v>
      </c>
    </row>
    <row r="256" spans="1:12" x14ac:dyDescent="0.2">
      <c r="A256" s="139"/>
      <c r="B256" s="132">
        <v>8</v>
      </c>
      <c r="C256" s="148"/>
      <c r="D256" s="127" t="s">
        <v>116</v>
      </c>
      <c r="E256" s="131" t="s">
        <v>52</v>
      </c>
      <c r="F256" s="249" t="s">
        <v>76</v>
      </c>
      <c r="G256" s="301">
        <v>75</v>
      </c>
      <c r="H256" s="301">
        <v>75</v>
      </c>
      <c r="I256" s="314"/>
      <c r="J256" s="327"/>
      <c r="K256" s="226">
        <f t="shared" si="52"/>
        <v>0</v>
      </c>
      <c r="L256" s="233">
        <f t="shared" si="53"/>
        <v>0</v>
      </c>
    </row>
    <row r="257" spans="1:12" x14ac:dyDescent="0.2">
      <c r="A257" s="139"/>
      <c r="B257" s="132">
        <v>9</v>
      </c>
      <c r="C257" s="148"/>
      <c r="D257" s="127" t="s">
        <v>223</v>
      </c>
      <c r="E257" s="131" t="s">
        <v>52</v>
      </c>
      <c r="F257" s="249" t="s">
        <v>76</v>
      </c>
      <c r="G257" s="301">
        <v>50</v>
      </c>
      <c r="H257" s="301">
        <v>50</v>
      </c>
      <c r="I257" s="314"/>
      <c r="J257" s="327"/>
      <c r="K257" s="226">
        <f t="shared" si="52"/>
        <v>0</v>
      </c>
      <c r="L257" s="233">
        <f t="shared" si="53"/>
        <v>0</v>
      </c>
    </row>
    <row r="258" spans="1:12" x14ac:dyDescent="0.2">
      <c r="A258" s="139"/>
      <c r="B258" s="132">
        <v>10</v>
      </c>
      <c r="C258" s="148"/>
      <c r="D258" s="127" t="s">
        <v>259</v>
      </c>
      <c r="E258" s="131" t="s">
        <v>52</v>
      </c>
      <c r="F258" s="249" t="s">
        <v>76</v>
      </c>
      <c r="G258" s="301">
        <v>50</v>
      </c>
      <c r="H258" s="301">
        <v>50</v>
      </c>
      <c r="I258" s="314"/>
      <c r="J258" s="327"/>
      <c r="K258" s="226">
        <f t="shared" si="52"/>
        <v>0</v>
      </c>
      <c r="L258" s="233">
        <f t="shared" si="53"/>
        <v>0</v>
      </c>
    </row>
    <row r="259" spans="1:12" x14ac:dyDescent="0.2">
      <c r="A259" s="139"/>
      <c r="B259" s="132">
        <v>11</v>
      </c>
      <c r="C259" s="148"/>
      <c r="D259" s="127" t="s">
        <v>260</v>
      </c>
      <c r="E259" s="131" t="s">
        <v>52</v>
      </c>
      <c r="F259" s="249" t="s">
        <v>76</v>
      </c>
      <c r="G259" s="301">
        <v>50</v>
      </c>
      <c r="H259" s="301">
        <v>50</v>
      </c>
      <c r="I259" s="314"/>
      <c r="J259" s="327"/>
      <c r="K259" s="226">
        <f t="shared" si="52"/>
        <v>0</v>
      </c>
      <c r="L259" s="233">
        <f t="shared" si="53"/>
        <v>0</v>
      </c>
    </row>
    <row r="260" spans="1:12" x14ac:dyDescent="0.2">
      <c r="A260" s="139"/>
      <c r="B260" s="132">
        <v>12</v>
      </c>
      <c r="C260" s="148"/>
      <c r="D260" s="127" t="s">
        <v>261</v>
      </c>
      <c r="E260" s="131" t="s">
        <v>52</v>
      </c>
      <c r="F260" s="249" t="s">
        <v>76</v>
      </c>
      <c r="G260" s="301">
        <v>50</v>
      </c>
      <c r="H260" s="301">
        <v>50</v>
      </c>
      <c r="I260" s="314"/>
      <c r="J260" s="327"/>
      <c r="K260" s="226">
        <f t="shared" si="52"/>
        <v>0</v>
      </c>
      <c r="L260" s="233">
        <f t="shared" si="53"/>
        <v>0</v>
      </c>
    </row>
    <row r="261" spans="1:12" x14ac:dyDescent="0.2">
      <c r="A261" s="139"/>
      <c r="B261" s="132">
        <v>13</v>
      </c>
      <c r="C261" s="148"/>
      <c r="D261" s="127" t="s">
        <v>262</v>
      </c>
      <c r="E261" s="131" t="s">
        <v>52</v>
      </c>
      <c r="F261" s="249" t="s">
        <v>76</v>
      </c>
      <c r="G261" s="301">
        <v>50</v>
      </c>
      <c r="H261" s="301">
        <v>50</v>
      </c>
      <c r="I261" s="314"/>
      <c r="J261" s="327"/>
      <c r="K261" s="226">
        <f t="shared" ref="K261" si="56">G261*I261</f>
        <v>0</v>
      </c>
      <c r="L261" s="233">
        <f t="shared" ref="L261" si="57">H261*J261</f>
        <v>0</v>
      </c>
    </row>
    <row r="262" spans="1:12" ht="18" x14ac:dyDescent="0.2">
      <c r="A262" s="139"/>
      <c r="B262" s="132">
        <v>14</v>
      </c>
      <c r="C262" s="148"/>
      <c r="D262" s="127" t="s">
        <v>263</v>
      </c>
      <c r="E262" s="346" t="s">
        <v>138</v>
      </c>
      <c r="F262" s="347" t="s">
        <v>76</v>
      </c>
      <c r="G262" s="348">
        <v>200</v>
      </c>
      <c r="H262" s="348">
        <v>150</v>
      </c>
      <c r="I262" s="314"/>
      <c r="J262" s="327"/>
      <c r="K262" s="226">
        <f t="shared" ref="K262" si="58">G262*I262</f>
        <v>0</v>
      </c>
      <c r="L262" s="233">
        <f t="shared" ref="L262" si="59">H262*J262</f>
        <v>0</v>
      </c>
    </row>
    <row r="263" spans="1:12" s="306" customFormat="1" ht="33.75" customHeight="1" x14ac:dyDescent="0.2">
      <c r="A263" s="303"/>
      <c r="B263" s="132">
        <v>15</v>
      </c>
      <c r="C263" s="304"/>
      <c r="D263" s="291" t="s">
        <v>55</v>
      </c>
      <c r="E263" s="289" t="s">
        <v>28</v>
      </c>
      <c r="F263" s="305" t="s">
        <v>76</v>
      </c>
      <c r="G263" s="204">
        <v>500</v>
      </c>
      <c r="H263" s="204">
        <v>500</v>
      </c>
      <c r="I263" s="314"/>
      <c r="J263" s="327"/>
      <c r="K263" s="226">
        <f t="shared" si="52"/>
        <v>0</v>
      </c>
      <c r="L263" s="233">
        <f t="shared" si="53"/>
        <v>0</v>
      </c>
    </row>
    <row r="264" spans="1:12" x14ac:dyDescent="0.2">
      <c r="A264" s="139"/>
      <c r="B264" s="132">
        <v>16</v>
      </c>
      <c r="C264" s="148"/>
      <c r="D264" s="127" t="s">
        <v>56</v>
      </c>
      <c r="E264" s="295" t="s">
        <v>224</v>
      </c>
      <c r="F264" s="249" t="s">
        <v>76</v>
      </c>
      <c r="G264" s="301">
        <v>500</v>
      </c>
      <c r="H264" s="301">
        <v>500</v>
      </c>
      <c r="I264" s="314"/>
      <c r="J264" s="327"/>
      <c r="K264" s="226">
        <f t="shared" si="52"/>
        <v>0</v>
      </c>
      <c r="L264" s="233">
        <f t="shared" si="53"/>
        <v>0</v>
      </c>
    </row>
    <row r="265" spans="1:12" x14ac:dyDescent="0.2">
      <c r="A265" s="139"/>
      <c r="B265" s="132">
        <v>17</v>
      </c>
      <c r="C265" s="148"/>
      <c r="D265" s="152" t="s">
        <v>264</v>
      </c>
      <c r="E265" s="131" t="s">
        <v>28</v>
      </c>
      <c r="F265" s="249" t="s">
        <v>76</v>
      </c>
      <c r="G265" s="301">
        <v>140</v>
      </c>
      <c r="H265" s="301">
        <v>90</v>
      </c>
      <c r="I265" s="314"/>
      <c r="J265" s="327"/>
      <c r="K265" s="226">
        <f t="shared" ref="K265" si="60">G265*I265</f>
        <v>0</v>
      </c>
      <c r="L265" s="233">
        <f t="shared" ref="L265" si="61">H265*J265</f>
        <v>0</v>
      </c>
    </row>
    <row r="266" spans="1:12" ht="45" x14ac:dyDescent="0.2">
      <c r="A266" s="139"/>
      <c r="B266" s="132">
        <v>18</v>
      </c>
      <c r="C266" s="148"/>
      <c r="D266" s="127" t="s">
        <v>266</v>
      </c>
      <c r="E266" s="131" t="s">
        <v>141</v>
      </c>
      <c r="F266" s="249" t="s">
        <v>76</v>
      </c>
      <c r="G266" s="301">
        <v>350</v>
      </c>
      <c r="H266" s="301">
        <v>350</v>
      </c>
      <c r="I266" s="314"/>
      <c r="J266" s="327"/>
      <c r="K266" s="226">
        <f t="shared" si="52"/>
        <v>0</v>
      </c>
      <c r="L266" s="233">
        <f t="shared" si="53"/>
        <v>0</v>
      </c>
    </row>
    <row r="267" spans="1:12" ht="45" x14ac:dyDescent="0.2">
      <c r="A267" s="139"/>
      <c r="B267" s="132">
        <v>19</v>
      </c>
      <c r="C267" s="148"/>
      <c r="D267" s="127" t="s">
        <v>225</v>
      </c>
      <c r="E267" s="131" t="s">
        <v>141</v>
      </c>
      <c r="F267" s="249" t="s">
        <v>76</v>
      </c>
      <c r="G267" s="301">
        <v>250</v>
      </c>
      <c r="H267" s="301">
        <v>250</v>
      </c>
      <c r="I267" s="314"/>
      <c r="J267" s="327"/>
      <c r="K267" s="226">
        <f t="shared" si="52"/>
        <v>0</v>
      </c>
      <c r="L267" s="233">
        <f t="shared" si="53"/>
        <v>0</v>
      </c>
    </row>
    <row r="268" spans="1:12" ht="30" x14ac:dyDescent="0.2">
      <c r="A268" s="139"/>
      <c r="B268" s="132">
        <v>20</v>
      </c>
      <c r="C268" s="148"/>
      <c r="D268" s="127" t="s">
        <v>200</v>
      </c>
      <c r="E268" s="295" t="s">
        <v>23</v>
      </c>
      <c r="F268" s="249" t="s">
        <v>76</v>
      </c>
      <c r="G268" s="301">
        <v>400</v>
      </c>
      <c r="H268" s="301">
        <v>400</v>
      </c>
      <c r="I268" s="314"/>
      <c r="J268" s="327"/>
      <c r="K268" s="226">
        <f t="shared" si="52"/>
        <v>0</v>
      </c>
      <c r="L268" s="233">
        <f t="shared" si="53"/>
        <v>0</v>
      </c>
    </row>
    <row r="269" spans="1:12" ht="30" x14ac:dyDescent="0.2">
      <c r="A269" s="139"/>
      <c r="B269" s="132">
        <v>21</v>
      </c>
      <c r="C269" s="148"/>
      <c r="D269" s="127" t="s">
        <v>267</v>
      </c>
      <c r="E269" s="295" t="s">
        <v>23</v>
      </c>
      <c r="F269" s="249" t="s">
        <v>76</v>
      </c>
      <c r="G269" s="301">
        <v>400</v>
      </c>
      <c r="H269" s="301">
        <v>400</v>
      </c>
      <c r="I269" s="314"/>
      <c r="J269" s="327"/>
      <c r="K269" s="226">
        <f t="shared" si="52"/>
        <v>0</v>
      </c>
      <c r="L269" s="233">
        <f t="shared" si="53"/>
        <v>0</v>
      </c>
    </row>
    <row r="270" spans="1:12" x14ac:dyDescent="0.2">
      <c r="A270" s="139"/>
      <c r="B270" s="132">
        <v>22</v>
      </c>
      <c r="C270" s="133"/>
      <c r="D270" s="127" t="s">
        <v>107</v>
      </c>
      <c r="E270" s="131" t="s">
        <v>28</v>
      </c>
      <c r="F270" s="249" t="s">
        <v>76</v>
      </c>
      <c r="G270" s="301">
        <v>2</v>
      </c>
      <c r="H270" s="301">
        <v>2</v>
      </c>
      <c r="I270" s="314"/>
      <c r="J270" s="327"/>
      <c r="K270" s="226">
        <f t="shared" si="52"/>
        <v>0</v>
      </c>
      <c r="L270" s="233">
        <f t="shared" si="53"/>
        <v>0</v>
      </c>
    </row>
    <row r="271" spans="1:12" x14ac:dyDescent="0.2">
      <c r="A271" s="139"/>
      <c r="B271" s="132">
        <v>23</v>
      </c>
      <c r="C271" s="133"/>
      <c r="D271" s="127" t="s">
        <v>108</v>
      </c>
      <c r="E271" s="131" t="s">
        <v>28</v>
      </c>
      <c r="F271" s="249" t="s">
        <v>76</v>
      </c>
      <c r="G271" s="301">
        <v>2</v>
      </c>
      <c r="H271" s="301">
        <v>2</v>
      </c>
      <c r="I271" s="314"/>
      <c r="J271" s="327"/>
      <c r="K271" s="226">
        <f t="shared" si="52"/>
        <v>0</v>
      </c>
      <c r="L271" s="233">
        <f t="shared" si="53"/>
        <v>0</v>
      </c>
    </row>
    <row r="272" spans="1:12" ht="30" x14ac:dyDescent="0.2">
      <c r="A272" s="139"/>
      <c r="B272" s="132">
        <v>24</v>
      </c>
      <c r="C272" s="133"/>
      <c r="D272" s="127" t="s">
        <v>226</v>
      </c>
      <c r="E272" s="131" t="s">
        <v>227</v>
      </c>
      <c r="F272" s="249" t="s">
        <v>76</v>
      </c>
      <c r="G272" s="301">
        <v>5</v>
      </c>
      <c r="H272" s="301">
        <v>5</v>
      </c>
      <c r="I272" s="314"/>
      <c r="J272" s="327"/>
      <c r="K272" s="226">
        <f t="shared" si="52"/>
        <v>0</v>
      </c>
      <c r="L272" s="233">
        <f t="shared" si="53"/>
        <v>0</v>
      </c>
    </row>
    <row r="273" spans="1:12" x14ac:dyDescent="0.2">
      <c r="A273" s="139"/>
      <c r="B273" s="132">
        <v>25</v>
      </c>
      <c r="C273" s="133"/>
      <c r="D273" s="127" t="s">
        <v>109</v>
      </c>
      <c r="E273" s="131"/>
      <c r="F273" s="249"/>
      <c r="G273" s="301"/>
      <c r="H273" s="301"/>
      <c r="I273" s="314"/>
      <c r="J273" s="327"/>
      <c r="K273" s="226">
        <f t="shared" si="52"/>
        <v>0</v>
      </c>
      <c r="L273" s="233">
        <f t="shared" si="53"/>
        <v>0</v>
      </c>
    </row>
    <row r="274" spans="1:12" ht="18" x14ac:dyDescent="0.2">
      <c r="A274" s="139"/>
      <c r="B274" s="132"/>
      <c r="C274" s="133">
        <v>1</v>
      </c>
      <c r="D274" s="127" t="s">
        <v>117</v>
      </c>
      <c r="E274" s="131" t="s">
        <v>138</v>
      </c>
      <c r="F274" s="249" t="s">
        <v>76</v>
      </c>
      <c r="G274" s="301">
        <v>1500</v>
      </c>
      <c r="H274" s="301">
        <v>1500</v>
      </c>
      <c r="I274" s="314"/>
      <c r="J274" s="327"/>
      <c r="K274" s="226">
        <f t="shared" si="52"/>
        <v>0</v>
      </c>
      <c r="L274" s="233">
        <f t="shared" si="53"/>
        <v>0</v>
      </c>
    </row>
    <row r="275" spans="1:12" ht="18" x14ac:dyDescent="0.2">
      <c r="A275" s="139"/>
      <c r="B275" s="132"/>
      <c r="C275" s="133">
        <v>2</v>
      </c>
      <c r="D275" s="127" t="s">
        <v>118</v>
      </c>
      <c r="E275" s="131" t="s">
        <v>138</v>
      </c>
      <c r="F275" s="249" t="s">
        <v>76</v>
      </c>
      <c r="G275" s="301">
        <v>1500</v>
      </c>
      <c r="H275" s="301">
        <v>1500</v>
      </c>
      <c r="I275" s="314"/>
      <c r="J275" s="327"/>
      <c r="K275" s="226">
        <f t="shared" si="52"/>
        <v>0</v>
      </c>
      <c r="L275" s="233">
        <f t="shared" si="53"/>
        <v>0</v>
      </c>
    </row>
    <row r="276" spans="1:12" ht="18" x14ac:dyDescent="0.2">
      <c r="A276" s="139"/>
      <c r="B276" s="132"/>
      <c r="C276" s="133">
        <v>3</v>
      </c>
      <c r="D276" s="127" t="s">
        <v>119</v>
      </c>
      <c r="E276" s="131" t="s">
        <v>138</v>
      </c>
      <c r="F276" s="249" t="s">
        <v>76</v>
      </c>
      <c r="G276" s="301">
        <v>300</v>
      </c>
      <c r="H276" s="301">
        <v>300</v>
      </c>
      <c r="I276" s="314"/>
      <c r="J276" s="327"/>
      <c r="K276" s="226">
        <f t="shared" si="52"/>
        <v>0</v>
      </c>
      <c r="L276" s="233">
        <f t="shared" si="53"/>
        <v>0</v>
      </c>
    </row>
    <row r="277" spans="1:12" ht="18" x14ac:dyDescent="0.2">
      <c r="A277" s="139"/>
      <c r="B277" s="132"/>
      <c r="C277" s="133">
        <v>4</v>
      </c>
      <c r="D277" s="127" t="s">
        <v>269</v>
      </c>
      <c r="E277" s="131" t="s">
        <v>138</v>
      </c>
      <c r="F277" s="249" t="s">
        <v>76</v>
      </c>
      <c r="G277" s="301">
        <v>300</v>
      </c>
      <c r="H277" s="301">
        <v>300</v>
      </c>
      <c r="I277" s="314"/>
      <c r="J277" s="327"/>
      <c r="K277" s="226">
        <f t="shared" ref="K277" si="62">G277*I277</f>
        <v>0</v>
      </c>
      <c r="L277" s="233">
        <f t="shared" ref="L277" si="63">H277*J277</f>
        <v>0</v>
      </c>
    </row>
    <row r="278" spans="1:12" ht="18" x14ac:dyDescent="0.2">
      <c r="A278" s="139"/>
      <c r="B278" s="132"/>
      <c r="C278" s="133">
        <v>5</v>
      </c>
      <c r="D278" s="127" t="s">
        <v>57</v>
      </c>
      <c r="E278" s="131" t="s">
        <v>138</v>
      </c>
      <c r="F278" s="249" t="s">
        <v>76</v>
      </c>
      <c r="G278" s="301">
        <v>300</v>
      </c>
      <c r="H278" s="301">
        <v>300</v>
      </c>
      <c r="I278" s="314"/>
      <c r="J278" s="327"/>
      <c r="K278" s="226">
        <f t="shared" si="52"/>
        <v>0</v>
      </c>
      <c r="L278" s="233">
        <f t="shared" si="53"/>
        <v>0</v>
      </c>
    </row>
    <row r="279" spans="1:12" ht="18" x14ac:dyDescent="0.2">
      <c r="A279" s="139"/>
      <c r="B279" s="132"/>
      <c r="C279" s="133">
        <v>6</v>
      </c>
      <c r="D279" s="127" t="s">
        <v>268</v>
      </c>
      <c r="E279" s="131" t="s">
        <v>138</v>
      </c>
      <c r="F279" s="249" t="s">
        <v>76</v>
      </c>
      <c r="G279" s="301">
        <v>300</v>
      </c>
      <c r="H279" s="301">
        <v>300</v>
      </c>
      <c r="I279" s="314"/>
      <c r="J279" s="327"/>
      <c r="K279" s="226">
        <f t="shared" ref="K279" si="64">G279*I279</f>
        <v>0</v>
      </c>
      <c r="L279" s="233">
        <f t="shared" ref="L279" si="65">H279*J279</f>
        <v>0</v>
      </c>
    </row>
    <row r="280" spans="1:12" x14ac:dyDescent="0.2">
      <c r="A280" s="139"/>
      <c r="B280" s="132">
        <v>26</v>
      </c>
      <c r="C280" s="133"/>
      <c r="D280" s="127" t="s">
        <v>120</v>
      </c>
      <c r="E280" s="131"/>
      <c r="F280" s="249"/>
      <c r="G280" s="301"/>
      <c r="H280" s="301"/>
      <c r="I280" s="314"/>
      <c r="J280" s="327"/>
      <c r="K280" s="226">
        <f t="shared" si="52"/>
        <v>0</v>
      </c>
      <c r="L280" s="233">
        <f t="shared" si="53"/>
        <v>0</v>
      </c>
    </row>
    <row r="281" spans="1:12" ht="30" x14ac:dyDescent="0.2">
      <c r="A281" s="139"/>
      <c r="B281" s="132"/>
      <c r="C281" s="133">
        <v>1</v>
      </c>
      <c r="D281" s="127" t="s">
        <v>125</v>
      </c>
      <c r="E281" s="131" t="s">
        <v>22</v>
      </c>
      <c r="F281" s="249" t="s">
        <v>76</v>
      </c>
      <c r="G281" s="301">
        <v>350</v>
      </c>
      <c r="H281" s="301">
        <v>350</v>
      </c>
      <c r="I281" s="314"/>
      <c r="J281" s="327"/>
      <c r="K281" s="226">
        <f t="shared" si="52"/>
        <v>0</v>
      </c>
      <c r="L281" s="233">
        <f t="shared" si="53"/>
        <v>0</v>
      </c>
    </row>
    <row r="282" spans="1:12" ht="30" x14ac:dyDescent="0.2">
      <c r="A282" s="139"/>
      <c r="B282" s="132"/>
      <c r="C282" s="133">
        <v>2</v>
      </c>
      <c r="D282" s="127" t="s">
        <v>126</v>
      </c>
      <c r="E282" s="131" t="s">
        <v>22</v>
      </c>
      <c r="F282" s="249" t="s">
        <v>76</v>
      </c>
      <c r="G282" s="301">
        <v>350</v>
      </c>
      <c r="H282" s="301">
        <v>350</v>
      </c>
      <c r="I282" s="314"/>
      <c r="J282" s="327"/>
      <c r="K282" s="226">
        <f t="shared" si="52"/>
        <v>0</v>
      </c>
      <c r="L282" s="233">
        <f t="shared" si="53"/>
        <v>0</v>
      </c>
    </row>
    <row r="283" spans="1:12" ht="30" x14ac:dyDescent="0.2">
      <c r="A283" s="139"/>
      <c r="B283" s="132"/>
      <c r="C283" s="133">
        <v>3</v>
      </c>
      <c r="D283" s="127" t="s">
        <v>127</v>
      </c>
      <c r="E283" s="131" t="s">
        <v>22</v>
      </c>
      <c r="F283" s="249" t="s">
        <v>76</v>
      </c>
      <c r="G283" s="301">
        <v>250</v>
      </c>
      <c r="H283" s="301">
        <v>250</v>
      </c>
      <c r="I283" s="314"/>
      <c r="J283" s="327"/>
      <c r="K283" s="226">
        <f t="shared" si="52"/>
        <v>0</v>
      </c>
      <c r="L283" s="233">
        <f t="shared" si="53"/>
        <v>0</v>
      </c>
    </row>
    <row r="284" spans="1:12" ht="30" x14ac:dyDescent="0.2">
      <c r="A284" s="139"/>
      <c r="B284" s="132"/>
      <c r="C284" s="133">
        <v>4</v>
      </c>
      <c r="D284" s="127" t="s">
        <v>128</v>
      </c>
      <c r="E284" s="131" t="s">
        <v>28</v>
      </c>
      <c r="F284" s="249" t="s">
        <v>76</v>
      </c>
      <c r="G284" s="301">
        <v>20</v>
      </c>
      <c r="H284" s="301">
        <v>20</v>
      </c>
      <c r="I284" s="314"/>
      <c r="J284" s="327"/>
      <c r="K284" s="226">
        <f t="shared" si="52"/>
        <v>0</v>
      </c>
      <c r="L284" s="233">
        <f t="shared" si="53"/>
        <v>0</v>
      </c>
    </row>
    <row r="285" spans="1:12" ht="30" x14ac:dyDescent="0.2">
      <c r="A285" s="139"/>
      <c r="B285" s="132"/>
      <c r="C285" s="133">
        <v>5</v>
      </c>
      <c r="D285" s="127" t="s">
        <v>129</v>
      </c>
      <c r="E285" s="131" t="s">
        <v>28</v>
      </c>
      <c r="F285" s="249" t="s">
        <v>76</v>
      </c>
      <c r="G285" s="301">
        <v>20</v>
      </c>
      <c r="H285" s="301">
        <v>20</v>
      </c>
      <c r="I285" s="314"/>
      <c r="J285" s="327"/>
      <c r="K285" s="226">
        <f t="shared" si="52"/>
        <v>0</v>
      </c>
      <c r="L285" s="233">
        <f t="shared" si="53"/>
        <v>0</v>
      </c>
    </row>
    <row r="286" spans="1:12" ht="30" x14ac:dyDescent="0.2">
      <c r="A286" s="139"/>
      <c r="B286" s="132"/>
      <c r="C286" s="133">
        <v>6</v>
      </c>
      <c r="D286" s="127" t="s">
        <v>228</v>
      </c>
      <c r="E286" s="131" t="s">
        <v>22</v>
      </c>
      <c r="F286" s="249"/>
      <c r="G286" s="301">
        <v>300</v>
      </c>
      <c r="H286" s="301">
        <v>300</v>
      </c>
      <c r="I286" s="314"/>
      <c r="J286" s="327"/>
      <c r="K286" s="226">
        <f t="shared" si="52"/>
        <v>0</v>
      </c>
      <c r="L286" s="233">
        <f t="shared" si="53"/>
        <v>0</v>
      </c>
    </row>
    <row r="287" spans="1:12" x14ac:dyDescent="0.2">
      <c r="A287" s="296"/>
      <c r="B287" s="121">
        <v>27</v>
      </c>
      <c r="C287" s="297"/>
      <c r="D287" s="298" t="s">
        <v>229</v>
      </c>
      <c r="E287" s="299" t="s">
        <v>28</v>
      </c>
      <c r="F287" s="249" t="s">
        <v>76</v>
      </c>
      <c r="G287" s="302">
        <v>4</v>
      </c>
      <c r="H287" s="302">
        <v>4</v>
      </c>
      <c r="I287" s="314"/>
      <c r="J287" s="327"/>
      <c r="K287" s="226">
        <f t="shared" si="52"/>
        <v>0</v>
      </c>
      <c r="L287" s="233">
        <f t="shared" si="53"/>
        <v>0</v>
      </c>
    </row>
    <row r="288" spans="1:12" x14ac:dyDescent="0.2">
      <c r="A288" s="296"/>
      <c r="B288" s="121">
        <v>28</v>
      </c>
      <c r="C288" s="297"/>
      <c r="D288" s="298" t="s">
        <v>230</v>
      </c>
      <c r="E288" s="299" t="s">
        <v>28</v>
      </c>
      <c r="F288" s="249" t="s">
        <v>76</v>
      </c>
      <c r="G288" s="302">
        <v>4</v>
      </c>
      <c r="H288" s="302">
        <v>4</v>
      </c>
      <c r="I288" s="314"/>
      <c r="J288" s="327"/>
      <c r="K288" s="226">
        <f t="shared" si="52"/>
        <v>0</v>
      </c>
      <c r="L288" s="233">
        <f t="shared" si="53"/>
        <v>0</v>
      </c>
    </row>
    <row r="289" spans="1:12" x14ac:dyDescent="0.2">
      <c r="A289" s="296"/>
      <c r="B289" s="121">
        <v>29</v>
      </c>
      <c r="C289" s="297"/>
      <c r="D289" s="298" t="s">
        <v>231</v>
      </c>
      <c r="E289" s="299" t="s">
        <v>28</v>
      </c>
      <c r="F289" s="249" t="s">
        <v>76</v>
      </c>
      <c r="G289" s="302">
        <v>4</v>
      </c>
      <c r="H289" s="302">
        <v>4</v>
      </c>
      <c r="I289" s="314"/>
      <c r="J289" s="327"/>
      <c r="K289" s="226">
        <f t="shared" si="52"/>
        <v>0</v>
      </c>
      <c r="L289" s="233">
        <f t="shared" si="53"/>
        <v>0</v>
      </c>
    </row>
    <row r="290" spans="1:12" x14ac:dyDescent="0.2">
      <c r="A290" s="296"/>
      <c r="B290" s="121">
        <v>30</v>
      </c>
      <c r="C290" s="297"/>
      <c r="D290" s="298" t="s">
        <v>232</v>
      </c>
      <c r="E290" s="299" t="s">
        <v>28</v>
      </c>
      <c r="F290" s="249" t="s">
        <v>76</v>
      </c>
      <c r="G290" s="302">
        <v>4</v>
      </c>
      <c r="H290" s="302">
        <v>4</v>
      </c>
      <c r="I290" s="314"/>
      <c r="J290" s="327"/>
      <c r="K290" s="226">
        <f t="shared" si="52"/>
        <v>0</v>
      </c>
      <c r="L290" s="233">
        <f t="shared" si="53"/>
        <v>0</v>
      </c>
    </row>
    <row r="291" spans="1:12" x14ac:dyDescent="0.2">
      <c r="A291" s="296"/>
      <c r="B291" s="121">
        <v>31</v>
      </c>
      <c r="C291" s="297"/>
      <c r="D291" s="298" t="s">
        <v>233</v>
      </c>
      <c r="E291" s="299" t="s">
        <v>28</v>
      </c>
      <c r="F291" s="249" t="s">
        <v>76</v>
      </c>
      <c r="G291" s="302">
        <v>4</v>
      </c>
      <c r="H291" s="302">
        <v>4</v>
      </c>
      <c r="I291" s="316"/>
      <c r="J291" s="331"/>
      <c r="K291" s="250">
        <f t="shared" si="52"/>
        <v>0</v>
      </c>
      <c r="L291" s="233">
        <f t="shared" si="53"/>
        <v>0</v>
      </c>
    </row>
    <row r="292" spans="1:12" x14ac:dyDescent="0.2">
      <c r="A292" s="296"/>
      <c r="B292" s="121">
        <v>32</v>
      </c>
      <c r="C292" s="297"/>
      <c r="D292" s="298" t="s">
        <v>234</v>
      </c>
      <c r="E292" s="299" t="s">
        <v>28</v>
      </c>
      <c r="F292" s="249" t="s">
        <v>76</v>
      </c>
      <c r="G292" s="302">
        <v>4</v>
      </c>
      <c r="H292" s="302">
        <v>4</v>
      </c>
      <c r="I292" s="316"/>
      <c r="J292" s="331"/>
      <c r="K292" s="250">
        <f t="shared" si="52"/>
        <v>0</v>
      </c>
      <c r="L292" s="233">
        <f t="shared" si="53"/>
        <v>0</v>
      </c>
    </row>
    <row r="293" spans="1:12" ht="45" x14ac:dyDescent="0.2">
      <c r="A293" s="296"/>
      <c r="B293" s="121">
        <v>33</v>
      </c>
      <c r="C293" s="300"/>
      <c r="D293" s="298" t="s">
        <v>270</v>
      </c>
      <c r="E293" s="299" t="s">
        <v>28</v>
      </c>
      <c r="F293" s="249" t="s">
        <v>76</v>
      </c>
      <c r="G293" s="302">
        <v>10</v>
      </c>
      <c r="H293" s="302">
        <v>10</v>
      </c>
      <c r="I293" s="316"/>
      <c r="J293" s="331"/>
      <c r="K293" s="250">
        <f t="shared" si="52"/>
        <v>0</v>
      </c>
      <c r="L293" s="233">
        <f t="shared" si="53"/>
        <v>0</v>
      </c>
    </row>
    <row r="294" spans="1:12" ht="15.75" x14ac:dyDescent="0.2">
      <c r="A294" s="42"/>
      <c r="B294" s="43"/>
      <c r="C294" s="35"/>
      <c r="D294" s="44"/>
      <c r="E294" s="37"/>
      <c r="F294" s="38"/>
      <c r="G294" s="52"/>
      <c r="H294" s="252"/>
      <c r="I294" s="315"/>
      <c r="J294" s="330"/>
      <c r="K294" s="231"/>
      <c r="L294" s="237"/>
    </row>
    <row r="295" spans="1:12" ht="16.5" thickBot="1" x14ac:dyDescent="0.25">
      <c r="A295" s="61"/>
      <c r="B295" s="62"/>
      <c r="C295" s="63"/>
      <c r="D295" s="91" t="s">
        <v>36</v>
      </c>
      <c r="E295" s="65"/>
      <c r="F295" s="92"/>
      <c r="G295" s="93"/>
      <c r="H295" s="263"/>
      <c r="I295" s="324"/>
      <c r="J295" s="328"/>
      <c r="K295" s="228">
        <f>SUM(K247:K294)</f>
        <v>0</v>
      </c>
      <c r="L295" s="129">
        <f>SUM(L247:L294)</f>
        <v>0</v>
      </c>
    </row>
    <row r="296" spans="1:12" ht="16.5" thickBot="1" x14ac:dyDescent="0.25">
      <c r="A296" s="94"/>
      <c r="B296" s="95"/>
      <c r="C296" s="96"/>
      <c r="D296" s="97"/>
      <c r="E296" s="98"/>
      <c r="F296" s="99"/>
      <c r="G296" s="100"/>
      <c r="H296" s="264"/>
      <c r="I296" s="325"/>
      <c r="J296" s="340"/>
      <c r="K296" s="218"/>
      <c r="L296" s="101"/>
    </row>
    <row r="297" spans="1:12" s="31" customFormat="1" ht="12.75" x14ac:dyDescent="0.2">
      <c r="D297" s="102"/>
      <c r="G297" s="103"/>
      <c r="H297" s="103"/>
      <c r="I297" s="104"/>
      <c r="J297" s="104"/>
      <c r="K297" s="104"/>
      <c r="L297" s="104"/>
    </row>
    <row r="298" spans="1:12" s="31" customFormat="1" ht="12.75" x14ac:dyDescent="0.2">
      <c r="A298" s="105" t="s">
        <v>87</v>
      </c>
      <c r="D298" s="102"/>
      <c r="G298" s="103"/>
      <c r="H298" s="103"/>
      <c r="I298" s="104"/>
      <c r="J298" s="104"/>
      <c r="K298" s="104"/>
      <c r="L298" s="104"/>
    </row>
    <row r="299" spans="1:12" s="31" customFormat="1" ht="12.75" x14ac:dyDescent="0.2">
      <c r="D299" s="102"/>
      <c r="G299" s="103"/>
      <c r="H299" s="103"/>
      <c r="I299" s="104"/>
      <c r="J299" s="104"/>
      <c r="K299" s="104"/>
      <c r="L299" s="104"/>
    </row>
    <row r="300" spans="1:12" s="31" customFormat="1" ht="12.75" x14ac:dyDescent="0.2">
      <c r="D300" s="102"/>
      <c r="G300" s="103"/>
      <c r="H300" s="103"/>
      <c r="I300" s="104"/>
      <c r="J300" s="104"/>
      <c r="K300" s="104"/>
      <c r="L300" s="104"/>
    </row>
    <row r="301" spans="1:12" s="31" customFormat="1" ht="12.75" x14ac:dyDescent="0.2">
      <c r="D301" s="102"/>
      <c r="G301" s="103"/>
      <c r="H301" s="103"/>
      <c r="I301" s="104"/>
      <c r="J301" s="104"/>
      <c r="K301" s="104"/>
      <c r="L301" s="104"/>
    </row>
    <row r="302" spans="1:12" s="31" customFormat="1" ht="12.75" x14ac:dyDescent="0.2">
      <c r="D302" s="102"/>
      <c r="G302" s="103"/>
      <c r="H302" s="103"/>
      <c r="I302" s="104"/>
      <c r="J302" s="104"/>
      <c r="K302" s="104"/>
      <c r="L302" s="104"/>
    </row>
    <row r="303" spans="1:12" s="31" customFormat="1" ht="12.75" x14ac:dyDescent="0.2">
      <c r="D303" s="102"/>
      <c r="G303" s="103"/>
      <c r="H303" s="103"/>
      <c r="I303" s="104"/>
      <c r="J303" s="104"/>
      <c r="K303" s="104"/>
      <c r="L303" s="104"/>
    </row>
    <row r="304" spans="1:12" s="31" customFormat="1" ht="12.75" x14ac:dyDescent="0.2">
      <c r="D304" s="102"/>
      <c r="G304" s="103"/>
      <c r="H304" s="103"/>
      <c r="I304" s="104"/>
      <c r="J304" s="104"/>
      <c r="K304" s="104"/>
      <c r="L304" s="104"/>
    </row>
    <row r="305" spans="4:12" s="31" customFormat="1" ht="12.75" x14ac:dyDescent="0.2">
      <c r="D305" s="102"/>
      <c r="G305" s="103"/>
      <c r="H305" s="103"/>
      <c r="I305" s="104"/>
      <c r="J305" s="104"/>
      <c r="K305" s="104"/>
      <c r="L305" s="104"/>
    </row>
    <row r="306" spans="4:12" s="31" customFormat="1" ht="12.75" x14ac:dyDescent="0.2">
      <c r="D306" s="102"/>
      <c r="G306" s="103"/>
      <c r="H306" s="103"/>
      <c r="I306" s="104"/>
      <c r="J306" s="104"/>
      <c r="K306" s="104"/>
      <c r="L306" s="104"/>
    </row>
    <row r="307" spans="4:12" s="31" customFormat="1" ht="12.75" x14ac:dyDescent="0.2">
      <c r="D307" s="102"/>
      <c r="G307" s="103"/>
      <c r="H307" s="103"/>
      <c r="I307" s="104"/>
      <c r="J307" s="104"/>
      <c r="K307" s="104"/>
      <c r="L307" s="104"/>
    </row>
    <row r="308" spans="4:12" s="31" customFormat="1" ht="12.75" x14ac:dyDescent="0.2">
      <c r="D308" s="102"/>
      <c r="G308" s="103"/>
      <c r="H308" s="103"/>
      <c r="I308" s="104"/>
      <c r="J308" s="104"/>
      <c r="K308" s="104"/>
      <c r="L308" s="104"/>
    </row>
    <row r="309" spans="4:12" s="31" customFormat="1" ht="12.75" x14ac:dyDescent="0.2">
      <c r="D309" s="102"/>
      <c r="G309" s="103"/>
      <c r="H309" s="103"/>
      <c r="I309" s="104"/>
      <c r="J309" s="104"/>
      <c r="K309" s="104"/>
      <c r="L309" s="104"/>
    </row>
    <row r="310" spans="4:12" s="31" customFormat="1" ht="12.75" x14ac:dyDescent="0.2">
      <c r="D310" s="102"/>
      <c r="G310" s="103"/>
      <c r="H310" s="103"/>
      <c r="I310" s="104"/>
      <c r="J310" s="104"/>
      <c r="K310" s="104"/>
      <c r="L310" s="104"/>
    </row>
    <row r="311" spans="4:12" s="31" customFormat="1" ht="12.75" x14ac:dyDescent="0.2">
      <c r="D311" s="102"/>
      <c r="G311" s="103"/>
      <c r="H311" s="103"/>
      <c r="I311" s="104"/>
      <c r="J311" s="104"/>
      <c r="K311" s="104"/>
      <c r="L311" s="104"/>
    </row>
    <row r="312" spans="4:12" s="31" customFormat="1" ht="12.75" x14ac:dyDescent="0.2">
      <c r="D312" s="102"/>
      <c r="G312" s="103"/>
      <c r="H312" s="103"/>
      <c r="I312" s="104"/>
      <c r="J312" s="104"/>
      <c r="K312" s="104"/>
      <c r="L312" s="104"/>
    </row>
    <row r="313" spans="4:12" s="31" customFormat="1" ht="12.75" x14ac:dyDescent="0.2">
      <c r="D313" s="102"/>
      <c r="G313" s="103"/>
      <c r="H313" s="103"/>
      <c r="I313" s="104"/>
      <c r="J313" s="104"/>
      <c r="K313" s="104"/>
      <c r="L313" s="104"/>
    </row>
    <row r="314" spans="4:12" s="31" customFormat="1" ht="12.75" x14ac:dyDescent="0.2">
      <c r="D314" s="102"/>
      <c r="G314" s="103"/>
      <c r="H314" s="103"/>
      <c r="I314" s="104"/>
      <c r="J314" s="104"/>
      <c r="K314" s="104"/>
      <c r="L314" s="104"/>
    </row>
    <row r="315" spans="4:12" s="31" customFormat="1" ht="12.75" x14ac:dyDescent="0.2">
      <c r="D315" s="102"/>
      <c r="G315" s="103"/>
      <c r="H315" s="103"/>
      <c r="I315" s="104"/>
      <c r="J315" s="104"/>
      <c r="K315" s="104"/>
      <c r="L315" s="104"/>
    </row>
    <row r="316" spans="4:12" s="31" customFormat="1" ht="12.75" x14ac:dyDescent="0.2">
      <c r="D316" s="102"/>
      <c r="G316" s="103"/>
      <c r="H316" s="103"/>
      <c r="I316" s="104"/>
      <c r="J316" s="104"/>
      <c r="K316" s="104"/>
      <c r="L316" s="104"/>
    </row>
    <row r="317" spans="4:12" s="31" customFormat="1" ht="12.75" x14ac:dyDescent="0.2">
      <c r="D317" s="102"/>
      <c r="G317" s="103"/>
      <c r="H317" s="103"/>
      <c r="I317" s="104"/>
      <c r="J317" s="104"/>
      <c r="K317" s="104"/>
      <c r="L317" s="104"/>
    </row>
    <row r="318" spans="4:12" s="31" customFormat="1" ht="12.75" x14ac:dyDescent="0.2">
      <c r="D318" s="102"/>
      <c r="G318" s="103"/>
      <c r="H318" s="103"/>
      <c r="I318" s="104"/>
      <c r="J318" s="104"/>
      <c r="K318" s="104"/>
      <c r="L318" s="104"/>
    </row>
    <row r="319" spans="4:12" s="31" customFormat="1" ht="12.75" x14ac:dyDescent="0.2">
      <c r="D319" s="102"/>
      <c r="G319" s="103"/>
      <c r="H319" s="103"/>
      <c r="I319" s="104"/>
      <c r="J319" s="104"/>
      <c r="K319" s="104"/>
      <c r="L319" s="104"/>
    </row>
    <row r="320" spans="4:12" s="31" customFormat="1" ht="12.75" x14ac:dyDescent="0.2">
      <c r="D320" s="102"/>
      <c r="G320" s="103"/>
      <c r="H320" s="103"/>
      <c r="I320" s="104"/>
      <c r="J320" s="104"/>
      <c r="K320" s="104"/>
      <c r="L320" s="104"/>
    </row>
    <row r="321" spans="4:12" s="31" customFormat="1" ht="12.75" x14ac:dyDescent="0.2">
      <c r="D321" s="102"/>
      <c r="G321" s="103"/>
      <c r="H321" s="103"/>
      <c r="I321" s="104"/>
      <c r="J321" s="104"/>
      <c r="K321" s="104"/>
      <c r="L321" s="104"/>
    </row>
    <row r="322" spans="4:12" s="31" customFormat="1" ht="12.75" x14ac:dyDescent="0.2">
      <c r="D322" s="102"/>
      <c r="G322" s="103"/>
      <c r="H322" s="103"/>
      <c r="I322" s="104"/>
      <c r="J322" s="104"/>
      <c r="K322" s="104"/>
      <c r="L322" s="104"/>
    </row>
    <row r="323" spans="4:12" s="31" customFormat="1" ht="12.75" x14ac:dyDescent="0.2">
      <c r="D323" s="102"/>
      <c r="G323" s="103"/>
      <c r="H323" s="103"/>
      <c r="I323" s="104"/>
      <c r="J323" s="104"/>
      <c r="K323" s="104"/>
      <c r="L323" s="104"/>
    </row>
    <row r="324" spans="4:12" s="31" customFormat="1" ht="12.75" x14ac:dyDescent="0.2">
      <c r="D324" s="102"/>
      <c r="G324" s="103"/>
      <c r="H324" s="103"/>
      <c r="I324" s="104"/>
      <c r="J324" s="104"/>
      <c r="K324" s="104"/>
      <c r="L324" s="104"/>
    </row>
    <row r="325" spans="4:12" s="31" customFormat="1" ht="12.75" x14ac:dyDescent="0.2">
      <c r="D325" s="102"/>
      <c r="G325" s="103"/>
      <c r="H325" s="103"/>
      <c r="I325" s="104"/>
      <c r="J325" s="104"/>
      <c r="K325" s="104"/>
      <c r="L325" s="104"/>
    </row>
    <row r="326" spans="4:12" s="31" customFormat="1" ht="12.75" x14ac:dyDescent="0.2">
      <c r="D326" s="102"/>
      <c r="G326" s="103"/>
      <c r="H326" s="103"/>
      <c r="I326" s="104"/>
      <c r="J326" s="104"/>
      <c r="K326" s="104"/>
      <c r="L326" s="104"/>
    </row>
    <row r="327" spans="4:12" s="31" customFormat="1" ht="12.75" x14ac:dyDescent="0.2">
      <c r="D327" s="102"/>
      <c r="G327" s="103"/>
      <c r="H327" s="103"/>
      <c r="I327" s="104"/>
      <c r="J327" s="104"/>
      <c r="K327" s="104"/>
      <c r="L327" s="104"/>
    </row>
    <row r="328" spans="4:12" s="31" customFormat="1" ht="12.75" x14ac:dyDescent="0.2">
      <c r="D328" s="102"/>
      <c r="G328" s="103"/>
      <c r="H328" s="103"/>
      <c r="I328" s="104"/>
      <c r="J328" s="104"/>
      <c r="K328" s="104"/>
      <c r="L328" s="104"/>
    </row>
    <row r="329" spans="4:12" s="31" customFormat="1" ht="12.75" x14ac:dyDescent="0.2">
      <c r="D329" s="102"/>
      <c r="G329" s="103"/>
      <c r="H329" s="103"/>
      <c r="I329" s="104"/>
      <c r="J329" s="104"/>
      <c r="K329" s="104"/>
      <c r="L329" s="104"/>
    </row>
    <row r="330" spans="4:12" s="31" customFormat="1" ht="12.75" x14ac:dyDescent="0.2">
      <c r="D330" s="102"/>
      <c r="G330" s="103"/>
      <c r="H330" s="103"/>
      <c r="I330" s="104"/>
      <c r="J330" s="104"/>
      <c r="K330" s="104"/>
      <c r="L330" s="104"/>
    </row>
    <row r="331" spans="4:12" s="31" customFormat="1" ht="12.75" x14ac:dyDescent="0.2">
      <c r="D331" s="102"/>
      <c r="G331" s="103"/>
      <c r="H331" s="103"/>
      <c r="I331" s="104"/>
      <c r="J331" s="104"/>
      <c r="K331" s="104"/>
      <c r="L331" s="104"/>
    </row>
    <row r="332" spans="4:12" s="31" customFormat="1" ht="12.75" x14ac:dyDescent="0.2">
      <c r="D332" s="102"/>
      <c r="G332" s="103"/>
      <c r="H332" s="103"/>
      <c r="I332" s="104"/>
      <c r="J332" s="104"/>
      <c r="K332" s="104"/>
      <c r="L332" s="104"/>
    </row>
    <row r="333" spans="4:12" s="31" customFormat="1" ht="12.75" x14ac:dyDescent="0.2">
      <c r="D333" s="102"/>
      <c r="G333" s="103"/>
      <c r="H333" s="103"/>
      <c r="I333" s="104"/>
      <c r="J333" s="104"/>
      <c r="K333" s="104"/>
      <c r="L333" s="104"/>
    </row>
    <row r="334" spans="4:12" s="31" customFormat="1" ht="12.75" x14ac:dyDescent="0.2">
      <c r="D334" s="102"/>
      <c r="G334" s="103"/>
      <c r="H334" s="103"/>
      <c r="I334" s="104"/>
      <c r="J334" s="104"/>
      <c r="K334" s="104"/>
      <c r="L334" s="104"/>
    </row>
    <row r="335" spans="4:12" s="31" customFormat="1" ht="12.75" x14ac:dyDescent="0.2">
      <c r="D335" s="102"/>
      <c r="G335" s="103"/>
      <c r="H335" s="103"/>
      <c r="I335" s="104"/>
      <c r="J335" s="104"/>
      <c r="K335" s="104"/>
      <c r="L335" s="104"/>
    </row>
    <row r="336" spans="4:12" s="31" customFormat="1" ht="12.75" x14ac:dyDescent="0.2">
      <c r="D336" s="102"/>
      <c r="G336" s="103"/>
      <c r="H336" s="103"/>
      <c r="I336" s="104"/>
      <c r="J336" s="104"/>
      <c r="K336" s="104"/>
      <c r="L336" s="104"/>
    </row>
    <row r="337" spans="4:12" s="31" customFormat="1" ht="12.75" x14ac:dyDescent="0.2">
      <c r="D337" s="102"/>
      <c r="G337" s="103"/>
      <c r="H337" s="103"/>
      <c r="I337" s="104"/>
      <c r="J337" s="104"/>
      <c r="K337" s="104"/>
      <c r="L337" s="104"/>
    </row>
    <row r="338" spans="4:12" s="31" customFormat="1" ht="12.75" x14ac:dyDescent="0.2">
      <c r="D338" s="102"/>
      <c r="G338" s="103"/>
      <c r="H338" s="103"/>
      <c r="I338" s="104"/>
      <c r="J338" s="104"/>
      <c r="K338" s="104"/>
      <c r="L338" s="104"/>
    </row>
    <row r="339" spans="4:12" s="31" customFormat="1" ht="12.75" x14ac:dyDescent="0.2">
      <c r="D339" s="102"/>
      <c r="G339" s="103"/>
      <c r="H339" s="103"/>
      <c r="I339" s="104"/>
      <c r="J339" s="104"/>
      <c r="K339" s="104"/>
      <c r="L339" s="104"/>
    </row>
    <row r="340" spans="4:12" s="31" customFormat="1" ht="12.75" x14ac:dyDescent="0.2">
      <c r="D340" s="102"/>
      <c r="G340" s="103"/>
      <c r="H340" s="103"/>
      <c r="I340" s="104"/>
      <c r="J340" s="104"/>
      <c r="K340" s="104"/>
      <c r="L340" s="104"/>
    </row>
    <row r="341" spans="4:12" s="31" customFormat="1" ht="12.75" x14ac:dyDescent="0.2">
      <c r="D341" s="102"/>
      <c r="G341" s="103"/>
      <c r="H341" s="103"/>
      <c r="I341" s="104"/>
      <c r="J341" s="104"/>
      <c r="K341" s="104"/>
      <c r="L341" s="104"/>
    </row>
    <row r="342" spans="4:12" s="31" customFormat="1" ht="12.75" x14ac:dyDescent="0.2">
      <c r="D342" s="102"/>
      <c r="G342" s="103"/>
      <c r="H342" s="103"/>
      <c r="I342" s="104"/>
      <c r="J342" s="104"/>
      <c r="K342" s="104"/>
      <c r="L342" s="104"/>
    </row>
    <row r="343" spans="4:12" s="31" customFormat="1" ht="12.75" x14ac:dyDescent="0.2">
      <c r="D343" s="102"/>
      <c r="G343" s="103"/>
      <c r="H343" s="103"/>
      <c r="I343" s="104"/>
      <c r="J343" s="104"/>
      <c r="K343" s="104"/>
      <c r="L343" s="104"/>
    </row>
    <row r="344" spans="4:12" s="31" customFormat="1" ht="12.75" x14ac:dyDescent="0.2">
      <c r="D344" s="102"/>
      <c r="G344" s="103"/>
      <c r="H344" s="103"/>
      <c r="I344" s="104"/>
      <c r="J344" s="104"/>
      <c r="K344" s="104"/>
      <c r="L344" s="104"/>
    </row>
    <row r="345" spans="4:12" s="31" customFormat="1" ht="12.75" x14ac:dyDescent="0.2">
      <c r="D345" s="102"/>
      <c r="G345" s="103"/>
      <c r="H345" s="103"/>
      <c r="I345" s="104"/>
      <c r="J345" s="104"/>
      <c r="K345" s="104"/>
      <c r="L345" s="104"/>
    </row>
    <row r="346" spans="4:12" s="31" customFormat="1" ht="12.75" x14ac:dyDescent="0.2">
      <c r="D346" s="102"/>
      <c r="G346" s="103"/>
      <c r="H346" s="103"/>
      <c r="I346" s="104"/>
      <c r="J346" s="104"/>
      <c r="K346" s="104"/>
      <c r="L346" s="104"/>
    </row>
    <row r="347" spans="4:12" s="31" customFormat="1" ht="12.75" x14ac:dyDescent="0.2">
      <c r="D347" s="102"/>
      <c r="G347" s="103"/>
      <c r="H347" s="103"/>
      <c r="I347" s="104"/>
      <c r="J347" s="104"/>
      <c r="K347" s="104"/>
      <c r="L347" s="104"/>
    </row>
    <row r="348" spans="4:12" s="31" customFormat="1" ht="12.75" x14ac:dyDescent="0.2">
      <c r="D348" s="102"/>
      <c r="G348" s="103"/>
      <c r="H348" s="103"/>
      <c r="I348" s="104"/>
      <c r="J348" s="104"/>
      <c r="K348" s="104"/>
      <c r="L348" s="104"/>
    </row>
    <row r="349" spans="4:12" s="31" customFormat="1" ht="12.75" x14ac:dyDescent="0.2">
      <c r="D349" s="102"/>
      <c r="G349" s="103"/>
      <c r="H349" s="103"/>
      <c r="I349" s="104"/>
      <c r="J349" s="104"/>
      <c r="K349" s="104"/>
      <c r="L349" s="104"/>
    </row>
    <row r="350" spans="4:12" s="31" customFormat="1" ht="12.75" x14ac:dyDescent="0.2">
      <c r="D350" s="102"/>
      <c r="G350" s="103"/>
      <c r="H350" s="103"/>
      <c r="I350" s="104"/>
      <c r="J350" s="104"/>
      <c r="K350" s="104"/>
      <c r="L350" s="104"/>
    </row>
    <row r="351" spans="4:12" s="31" customFormat="1" ht="12.75" x14ac:dyDescent="0.2">
      <c r="D351" s="102"/>
      <c r="G351" s="103"/>
      <c r="H351" s="103"/>
      <c r="I351" s="104"/>
      <c r="J351" s="104"/>
      <c r="K351" s="104"/>
      <c r="L351" s="104"/>
    </row>
    <row r="352" spans="4:12" s="31" customFormat="1" ht="12.75" x14ac:dyDescent="0.2">
      <c r="D352" s="102"/>
      <c r="G352" s="103"/>
      <c r="H352" s="103"/>
      <c r="I352" s="104"/>
      <c r="J352" s="104"/>
      <c r="K352" s="104"/>
      <c r="L352" s="104"/>
    </row>
    <row r="353" spans="4:12" s="31" customFormat="1" ht="12.75" x14ac:dyDescent="0.2">
      <c r="D353" s="102"/>
      <c r="G353" s="103"/>
      <c r="H353" s="103"/>
      <c r="I353" s="104"/>
      <c r="J353" s="104"/>
      <c r="K353" s="104"/>
      <c r="L353" s="104"/>
    </row>
    <row r="354" spans="4:12" s="31" customFormat="1" ht="12.75" x14ac:dyDescent="0.2">
      <c r="D354" s="102"/>
      <c r="G354" s="103"/>
      <c r="H354" s="103"/>
      <c r="I354" s="104"/>
      <c r="J354" s="104"/>
      <c r="K354" s="104"/>
      <c r="L354" s="104"/>
    </row>
    <row r="355" spans="4:12" s="31" customFormat="1" ht="12.75" x14ac:dyDescent="0.2">
      <c r="D355" s="102"/>
      <c r="G355" s="103"/>
      <c r="H355" s="103"/>
      <c r="I355" s="104"/>
      <c r="J355" s="104"/>
      <c r="K355" s="104"/>
      <c r="L355" s="104"/>
    </row>
    <row r="356" spans="4:12" s="31" customFormat="1" ht="12.75" x14ac:dyDescent="0.2">
      <c r="D356" s="102"/>
      <c r="G356" s="103"/>
      <c r="H356" s="103"/>
      <c r="I356" s="104"/>
      <c r="J356" s="104"/>
      <c r="K356" s="104"/>
      <c r="L356" s="104"/>
    </row>
    <row r="357" spans="4:12" s="31" customFormat="1" ht="12.75" x14ac:dyDescent="0.2">
      <c r="D357" s="102"/>
      <c r="G357" s="103"/>
      <c r="H357" s="103"/>
      <c r="I357" s="104"/>
      <c r="J357" s="104"/>
      <c r="K357" s="104"/>
      <c r="L357" s="104"/>
    </row>
    <row r="358" spans="4:12" s="31" customFormat="1" ht="12.75" x14ac:dyDescent="0.2">
      <c r="D358" s="102"/>
      <c r="G358" s="103"/>
      <c r="H358" s="103"/>
      <c r="I358" s="104"/>
      <c r="J358" s="104"/>
      <c r="K358" s="104"/>
      <c r="L358" s="104"/>
    </row>
    <row r="359" spans="4:12" s="31" customFormat="1" ht="12.75" x14ac:dyDescent="0.2">
      <c r="D359" s="102"/>
      <c r="G359" s="103"/>
      <c r="H359" s="103"/>
      <c r="I359" s="104"/>
      <c r="J359" s="104"/>
      <c r="K359" s="104"/>
      <c r="L359" s="104"/>
    </row>
    <row r="360" spans="4:12" s="31" customFormat="1" ht="12.75" x14ac:dyDescent="0.2">
      <c r="D360" s="102"/>
      <c r="G360" s="103"/>
      <c r="H360" s="103"/>
      <c r="I360" s="104"/>
      <c r="J360" s="104"/>
      <c r="K360" s="104"/>
      <c r="L360" s="104"/>
    </row>
    <row r="361" spans="4:12" s="31" customFormat="1" ht="12.75" x14ac:dyDescent="0.2">
      <c r="D361" s="102"/>
      <c r="G361" s="103"/>
      <c r="H361" s="103"/>
      <c r="I361" s="104"/>
      <c r="J361" s="104"/>
      <c r="K361" s="104"/>
      <c r="L361" s="104"/>
    </row>
    <row r="362" spans="4:12" s="31" customFormat="1" ht="12.75" x14ac:dyDescent="0.2">
      <c r="D362" s="102"/>
      <c r="G362" s="103"/>
      <c r="H362" s="103"/>
      <c r="I362" s="104"/>
      <c r="J362" s="104"/>
      <c r="K362" s="104"/>
      <c r="L362" s="104"/>
    </row>
    <row r="363" spans="4:12" s="31" customFormat="1" ht="12.75" x14ac:dyDescent="0.2">
      <c r="D363" s="102"/>
      <c r="G363" s="103"/>
      <c r="H363" s="103"/>
      <c r="I363" s="104"/>
      <c r="J363" s="104"/>
      <c r="K363" s="104"/>
      <c r="L363" s="104"/>
    </row>
    <row r="364" spans="4:12" s="31" customFormat="1" ht="12.75" x14ac:dyDescent="0.2">
      <c r="D364" s="102"/>
      <c r="G364" s="103"/>
      <c r="H364" s="103"/>
      <c r="I364" s="104"/>
      <c r="J364" s="104"/>
      <c r="K364" s="104"/>
      <c r="L364" s="104"/>
    </row>
    <row r="365" spans="4:12" s="31" customFormat="1" ht="12.75" x14ac:dyDescent="0.2">
      <c r="D365" s="102"/>
      <c r="G365" s="103"/>
      <c r="H365" s="103"/>
      <c r="I365" s="104"/>
      <c r="J365" s="104"/>
      <c r="K365" s="104"/>
      <c r="L365" s="104"/>
    </row>
    <row r="366" spans="4:12" s="31" customFormat="1" ht="12.75" x14ac:dyDescent="0.2">
      <c r="D366" s="102"/>
      <c r="G366" s="103"/>
      <c r="H366" s="103"/>
      <c r="I366" s="104"/>
      <c r="J366" s="104"/>
      <c r="K366" s="104"/>
      <c r="L366" s="104"/>
    </row>
    <row r="367" spans="4:12" s="31" customFormat="1" ht="12.75" x14ac:dyDescent="0.2">
      <c r="D367" s="102"/>
      <c r="G367" s="103"/>
      <c r="H367" s="103"/>
      <c r="I367" s="104"/>
      <c r="J367" s="104"/>
      <c r="K367" s="104"/>
      <c r="L367" s="104"/>
    </row>
    <row r="368" spans="4:12" s="31" customFormat="1" ht="12.75" x14ac:dyDescent="0.2">
      <c r="D368" s="102"/>
      <c r="G368" s="103"/>
      <c r="H368" s="103"/>
      <c r="I368" s="104"/>
      <c r="J368" s="104"/>
      <c r="K368" s="104"/>
      <c r="L368" s="104"/>
    </row>
    <row r="369" spans="4:12" s="31" customFormat="1" ht="12.75" x14ac:dyDescent="0.2">
      <c r="D369" s="102"/>
      <c r="G369" s="103"/>
      <c r="H369" s="103"/>
      <c r="I369" s="104"/>
      <c r="J369" s="104"/>
      <c r="K369" s="104"/>
      <c r="L369" s="104"/>
    </row>
    <row r="370" spans="4:12" s="31" customFormat="1" ht="12.75" x14ac:dyDescent="0.2">
      <c r="D370" s="102"/>
      <c r="G370" s="103"/>
      <c r="H370" s="103"/>
      <c r="I370" s="104"/>
      <c r="J370" s="104"/>
      <c r="K370" s="104"/>
      <c r="L370" s="104"/>
    </row>
    <row r="371" spans="4:12" s="31" customFormat="1" ht="12.75" x14ac:dyDescent="0.2">
      <c r="D371" s="102"/>
      <c r="G371" s="103"/>
      <c r="H371" s="103"/>
      <c r="I371" s="104"/>
      <c r="J371" s="104"/>
      <c r="K371" s="104"/>
      <c r="L371" s="104"/>
    </row>
    <row r="372" spans="4:12" s="31" customFormat="1" ht="12.75" x14ac:dyDescent="0.2">
      <c r="D372" s="102"/>
      <c r="G372" s="103"/>
      <c r="H372" s="103"/>
      <c r="I372" s="104"/>
      <c r="J372" s="104"/>
      <c r="K372" s="104"/>
      <c r="L372" s="104"/>
    </row>
    <row r="373" spans="4:12" s="31" customFormat="1" ht="12.75" x14ac:dyDescent="0.2">
      <c r="D373" s="102"/>
      <c r="G373" s="103"/>
      <c r="H373" s="103"/>
      <c r="I373" s="104"/>
      <c r="J373" s="104"/>
      <c r="K373" s="104"/>
      <c r="L373" s="104"/>
    </row>
    <row r="374" spans="4:12" s="31" customFormat="1" ht="12.75" x14ac:dyDescent="0.2">
      <c r="D374" s="102"/>
      <c r="G374" s="103"/>
      <c r="H374" s="103"/>
      <c r="I374" s="104"/>
      <c r="J374" s="104"/>
      <c r="K374" s="104"/>
      <c r="L374" s="104"/>
    </row>
    <row r="375" spans="4:12" s="31" customFormat="1" ht="12.75" x14ac:dyDescent="0.2">
      <c r="D375" s="102"/>
      <c r="G375" s="103"/>
      <c r="H375" s="103"/>
      <c r="I375" s="104"/>
      <c r="J375" s="104"/>
      <c r="K375" s="104"/>
      <c r="L375" s="104"/>
    </row>
    <row r="376" spans="4:12" s="31" customFormat="1" ht="12.75" x14ac:dyDescent="0.2">
      <c r="D376" s="102"/>
      <c r="G376" s="103"/>
      <c r="H376" s="103"/>
      <c r="I376" s="104"/>
      <c r="J376" s="104"/>
      <c r="K376" s="104"/>
      <c r="L376" s="104"/>
    </row>
    <row r="377" spans="4:12" s="31" customFormat="1" ht="12.75" x14ac:dyDescent="0.2">
      <c r="D377" s="102"/>
      <c r="G377" s="103"/>
      <c r="H377" s="103"/>
      <c r="I377" s="104"/>
      <c r="J377" s="104"/>
      <c r="K377" s="104"/>
      <c r="L377" s="104"/>
    </row>
    <row r="378" spans="4:12" s="31" customFormat="1" ht="12.75" x14ac:dyDescent="0.2">
      <c r="D378" s="102"/>
      <c r="G378" s="103"/>
      <c r="H378" s="103"/>
      <c r="I378" s="104"/>
      <c r="J378" s="104"/>
      <c r="K378" s="104"/>
      <c r="L378" s="104"/>
    </row>
    <row r="379" spans="4:12" s="31" customFormat="1" ht="12.75" x14ac:dyDescent="0.2">
      <c r="D379" s="102"/>
      <c r="G379" s="103"/>
      <c r="H379" s="103"/>
      <c r="I379" s="104"/>
      <c r="J379" s="104"/>
      <c r="K379" s="104"/>
      <c r="L379" s="104"/>
    </row>
    <row r="380" spans="4:12" s="31" customFormat="1" ht="12.75" x14ac:dyDescent="0.2">
      <c r="D380" s="102"/>
      <c r="G380" s="103"/>
      <c r="H380" s="103"/>
      <c r="I380" s="104"/>
      <c r="J380" s="104"/>
      <c r="K380" s="104"/>
      <c r="L380" s="104"/>
    </row>
    <row r="381" spans="4:12" s="31" customFormat="1" ht="12.75" x14ac:dyDescent="0.2">
      <c r="D381" s="102"/>
      <c r="G381" s="103"/>
      <c r="H381" s="103"/>
      <c r="I381" s="104"/>
      <c r="J381" s="104"/>
      <c r="K381" s="104"/>
      <c r="L381" s="104"/>
    </row>
    <row r="382" spans="4:12" x14ac:dyDescent="0.2">
      <c r="G382" s="108"/>
      <c r="H382" s="108"/>
      <c r="I382" s="109"/>
      <c r="J382" s="109"/>
      <c r="K382" s="109"/>
      <c r="L382" s="109"/>
    </row>
    <row r="383" spans="4:12" x14ac:dyDescent="0.2">
      <c r="G383" s="108"/>
      <c r="H383" s="108"/>
      <c r="I383" s="109"/>
      <c r="J383" s="109"/>
      <c r="K383" s="109"/>
      <c r="L383" s="109"/>
    </row>
    <row r="384" spans="4:12" x14ac:dyDescent="0.2">
      <c r="G384" s="108"/>
      <c r="H384" s="108"/>
      <c r="I384" s="109"/>
      <c r="J384" s="109"/>
      <c r="K384" s="109"/>
      <c r="L384" s="109"/>
    </row>
    <row r="385" spans="7:12" x14ac:dyDescent="0.2">
      <c r="G385" s="108"/>
      <c r="H385" s="108"/>
      <c r="I385" s="109"/>
      <c r="J385" s="109"/>
      <c r="K385" s="109"/>
      <c r="L385" s="109"/>
    </row>
    <row r="386" spans="7:12" x14ac:dyDescent="0.2">
      <c r="G386" s="108"/>
      <c r="H386" s="108"/>
      <c r="I386" s="109"/>
      <c r="J386" s="109"/>
      <c r="K386" s="109"/>
      <c r="L386" s="109"/>
    </row>
    <row r="387" spans="7:12" x14ac:dyDescent="0.2">
      <c r="G387" s="108"/>
      <c r="H387" s="108"/>
      <c r="I387" s="109"/>
      <c r="J387" s="109"/>
      <c r="K387" s="109"/>
      <c r="L387" s="109"/>
    </row>
    <row r="388" spans="7:12" x14ac:dyDescent="0.2">
      <c r="G388" s="108"/>
      <c r="H388" s="108"/>
      <c r="I388" s="109"/>
      <c r="J388" s="109"/>
      <c r="K388" s="109"/>
      <c r="L388" s="109"/>
    </row>
    <row r="389" spans="7:12" x14ac:dyDescent="0.2">
      <c r="G389" s="108"/>
      <c r="H389" s="108"/>
      <c r="I389" s="109"/>
      <c r="J389" s="109"/>
      <c r="K389" s="109"/>
      <c r="L389" s="109"/>
    </row>
    <row r="390" spans="7:12" x14ac:dyDescent="0.2">
      <c r="G390" s="108"/>
      <c r="H390" s="108"/>
      <c r="I390" s="109"/>
      <c r="J390" s="109"/>
      <c r="K390" s="109"/>
      <c r="L390" s="109"/>
    </row>
    <row r="391" spans="7:12" x14ac:dyDescent="0.2">
      <c r="G391" s="108"/>
      <c r="H391" s="108"/>
      <c r="I391" s="109"/>
      <c r="J391" s="109"/>
      <c r="K391" s="109"/>
      <c r="L391" s="109"/>
    </row>
    <row r="392" spans="7:12" x14ac:dyDescent="0.2">
      <c r="G392" s="108"/>
      <c r="H392" s="108"/>
      <c r="I392" s="109"/>
      <c r="J392" s="109"/>
      <c r="K392" s="109"/>
      <c r="L392" s="109"/>
    </row>
    <row r="393" spans="7:12" x14ac:dyDescent="0.2">
      <c r="G393" s="108"/>
      <c r="H393" s="108"/>
      <c r="I393" s="109"/>
      <c r="J393" s="109"/>
      <c r="K393" s="109"/>
      <c r="L393" s="109"/>
    </row>
    <row r="394" spans="7:12" x14ac:dyDescent="0.2">
      <c r="G394" s="108"/>
      <c r="H394" s="108"/>
      <c r="I394" s="109"/>
      <c r="J394" s="109"/>
      <c r="K394" s="109"/>
      <c r="L394" s="109"/>
    </row>
    <row r="395" spans="7:12" x14ac:dyDescent="0.2">
      <c r="G395" s="108"/>
      <c r="H395" s="108"/>
      <c r="I395" s="109"/>
      <c r="J395" s="109"/>
      <c r="K395" s="109"/>
      <c r="L395" s="109"/>
    </row>
    <row r="396" spans="7:12" x14ac:dyDescent="0.2">
      <c r="G396" s="108"/>
      <c r="H396" s="108"/>
      <c r="I396" s="109"/>
      <c r="J396" s="109"/>
      <c r="K396" s="109"/>
      <c r="L396" s="109"/>
    </row>
    <row r="397" spans="7:12" x14ac:dyDescent="0.2">
      <c r="G397" s="108"/>
      <c r="H397" s="108"/>
      <c r="I397" s="109"/>
      <c r="J397" s="109"/>
      <c r="K397" s="109"/>
      <c r="L397" s="109"/>
    </row>
    <row r="398" spans="7:12" x14ac:dyDescent="0.2">
      <c r="G398" s="108"/>
      <c r="H398" s="108"/>
      <c r="I398" s="109"/>
      <c r="J398" s="109"/>
      <c r="K398" s="109"/>
      <c r="L398" s="109"/>
    </row>
    <row r="399" spans="7:12" x14ac:dyDescent="0.2">
      <c r="G399" s="108"/>
      <c r="H399" s="108"/>
      <c r="I399" s="109"/>
      <c r="J399" s="109"/>
      <c r="K399" s="109"/>
      <c r="L399" s="109"/>
    </row>
    <row r="400" spans="7:12" x14ac:dyDescent="0.2">
      <c r="G400" s="108"/>
      <c r="H400" s="108"/>
      <c r="I400" s="109"/>
      <c r="J400" s="109"/>
      <c r="K400" s="109"/>
      <c r="L400" s="109"/>
    </row>
    <row r="401" spans="7:12" x14ac:dyDescent="0.2">
      <c r="G401" s="108"/>
      <c r="H401" s="108"/>
      <c r="I401" s="109"/>
      <c r="J401" s="109"/>
      <c r="K401" s="109"/>
      <c r="L401" s="109"/>
    </row>
    <row r="402" spans="7:12" x14ac:dyDescent="0.2">
      <c r="G402" s="108"/>
      <c r="H402" s="108"/>
      <c r="I402" s="109"/>
      <c r="J402" s="109"/>
      <c r="K402" s="109"/>
      <c r="L402" s="109"/>
    </row>
    <row r="403" spans="7:12" x14ac:dyDescent="0.2">
      <c r="G403" s="108"/>
      <c r="H403" s="108"/>
      <c r="I403" s="109"/>
      <c r="J403" s="109"/>
      <c r="K403" s="109"/>
      <c r="L403" s="109"/>
    </row>
    <row r="404" spans="7:12" x14ac:dyDescent="0.2">
      <c r="G404" s="108"/>
      <c r="H404" s="108"/>
      <c r="I404" s="109"/>
      <c r="J404" s="109"/>
      <c r="K404" s="109"/>
      <c r="L404" s="109"/>
    </row>
    <row r="405" spans="7:12" x14ac:dyDescent="0.2">
      <c r="G405" s="108"/>
      <c r="H405" s="108"/>
      <c r="I405" s="109"/>
      <c r="J405" s="109"/>
      <c r="K405" s="109"/>
      <c r="L405" s="109"/>
    </row>
    <row r="406" spans="7:12" x14ac:dyDescent="0.2">
      <c r="G406" s="108"/>
      <c r="H406" s="108"/>
      <c r="I406" s="109"/>
      <c r="J406" s="109"/>
      <c r="K406" s="109"/>
      <c r="L406" s="109"/>
    </row>
    <row r="407" spans="7:12" x14ac:dyDescent="0.2">
      <c r="G407" s="108"/>
      <c r="H407" s="108"/>
      <c r="I407" s="109"/>
      <c r="J407" s="109"/>
      <c r="K407" s="109"/>
      <c r="L407" s="109"/>
    </row>
    <row r="408" spans="7:12" x14ac:dyDescent="0.2">
      <c r="G408" s="108"/>
      <c r="H408" s="108"/>
      <c r="I408" s="109"/>
      <c r="J408" s="109"/>
      <c r="K408" s="109"/>
      <c r="L408" s="109"/>
    </row>
    <row r="409" spans="7:12" x14ac:dyDescent="0.2">
      <c r="G409" s="108"/>
      <c r="H409" s="108"/>
      <c r="I409" s="109"/>
      <c r="J409" s="109"/>
      <c r="K409" s="109"/>
      <c r="L409" s="109"/>
    </row>
    <row r="410" spans="7:12" x14ac:dyDescent="0.2">
      <c r="G410" s="108"/>
      <c r="H410" s="108"/>
      <c r="I410" s="109"/>
      <c r="J410" s="109"/>
      <c r="K410" s="109"/>
      <c r="L410" s="109"/>
    </row>
    <row r="411" spans="7:12" x14ac:dyDescent="0.2">
      <c r="G411" s="108"/>
      <c r="H411" s="108"/>
      <c r="I411" s="109"/>
      <c r="J411" s="109"/>
      <c r="K411" s="109"/>
      <c r="L411" s="109"/>
    </row>
    <row r="412" spans="7:12" x14ac:dyDescent="0.2">
      <c r="G412" s="108"/>
      <c r="H412" s="108"/>
      <c r="I412" s="109"/>
      <c r="J412" s="109"/>
      <c r="K412" s="109"/>
      <c r="L412" s="109"/>
    </row>
    <row r="413" spans="7:12" x14ac:dyDescent="0.2">
      <c r="G413" s="108"/>
      <c r="H413" s="108"/>
      <c r="I413" s="109"/>
      <c r="J413" s="109"/>
      <c r="K413" s="109"/>
      <c r="L413" s="109"/>
    </row>
    <row r="414" spans="7:12" x14ac:dyDescent="0.2">
      <c r="G414" s="108"/>
      <c r="H414" s="108"/>
      <c r="I414" s="109"/>
      <c r="J414" s="109"/>
      <c r="K414" s="109"/>
      <c r="L414" s="109"/>
    </row>
    <row r="415" spans="7:12" x14ac:dyDescent="0.2">
      <c r="G415" s="108"/>
      <c r="H415" s="108"/>
      <c r="I415" s="109"/>
      <c r="J415" s="109"/>
      <c r="K415" s="109"/>
      <c r="L415" s="109"/>
    </row>
    <row r="416" spans="7:12" x14ac:dyDescent="0.2">
      <c r="G416" s="108"/>
      <c r="H416" s="108"/>
      <c r="I416" s="109"/>
      <c r="J416" s="109"/>
      <c r="K416" s="109"/>
      <c r="L416" s="109"/>
    </row>
    <row r="417" spans="7:12" x14ac:dyDescent="0.2">
      <c r="G417" s="108"/>
      <c r="H417" s="108"/>
      <c r="I417" s="109"/>
      <c r="J417" s="109"/>
      <c r="K417" s="109"/>
      <c r="L417" s="109"/>
    </row>
    <row r="418" spans="7:12" x14ac:dyDescent="0.2">
      <c r="G418" s="108"/>
      <c r="H418" s="108"/>
      <c r="I418" s="109"/>
      <c r="J418" s="109"/>
      <c r="K418" s="109"/>
      <c r="L418" s="109"/>
    </row>
    <row r="419" spans="7:12" x14ac:dyDescent="0.2">
      <c r="G419" s="108"/>
      <c r="H419" s="108"/>
      <c r="I419" s="109"/>
      <c r="J419" s="109"/>
      <c r="K419" s="109"/>
      <c r="L419" s="109"/>
    </row>
    <row r="420" spans="7:12" x14ac:dyDescent="0.2">
      <c r="G420" s="108"/>
      <c r="H420" s="108"/>
      <c r="I420" s="109"/>
      <c r="J420" s="109"/>
      <c r="K420" s="109"/>
      <c r="L420" s="109"/>
    </row>
    <row r="421" spans="7:12" x14ac:dyDescent="0.2">
      <c r="G421" s="108"/>
      <c r="H421" s="108"/>
      <c r="I421" s="109"/>
      <c r="J421" s="109"/>
      <c r="K421" s="109"/>
      <c r="L421" s="109"/>
    </row>
    <row r="422" spans="7:12" x14ac:dyDescent="0.2">
      <c r="G422" s="108"/>
      <c r="H422" s="108"/>
      <c r="I422" s="109"/>
      <c r="J422" s="109"/>
      <c r="K422" s="109"/>
      <c r="L422" s="109"/>
    </row>
    <row r="423" spans="7:12" x14ac:dyDescent="0.2">
      <c r="G423" s="108"/>
      <c r="H423" s="108"/>
      <c r="I423" s="109"/>
      <c r="J423" s="109"/>
      <c r="K423" s="109"/>
      <c r="L423" s="109"/>
    </row>
    <row r="424" spans="7:12" x14ac:dyDescent="0.2">
      <c r="G424" s="108"/>
      <c r="H424" s="108"/>
      <c r="I424" s="109"/>
      <c r="J424" s="109"/>
      <c r="K424" s="109"/>
      <c r="L424" s="109"/>
    </row>
    <row r="425" spans="7:12" x14ac:dyDescent="0.2">
      <c r="G425" s="108"/>
      <c r="H425" s="108"/>
      <c r="I425" s="109"/>
      <c r="J425" s="109"/>
      <c r="K425" s="109"/>
      <c r="L425" s="109"/>
    </row>
    <row r="426" spans="7:12" x14ac:dyDescent="0.2">
      <c r="G426" s="108"/>
      <c r="H426" s="108"/>
      <c r="I426" s="109"/>
      <c r="J426" s="109"/>
      <c r="K426" s="109"/>
      <c r="L426" s="109"/>
    </row>
    <row r="427" spans="7:12" x14ac:dyDescent="0.2">
      <c r="G427" s="108"/>
      <c r="H427" s="108"/>
      <c r="I427" s="109"/>
      <c r="J427" s="109"/>
      <c r="K427" s="109"/>
      <c r="L427" s="109"/>
    </row>
    <row r="428" spans="7:12" x14ac:dyDescent="0.2">
      <c r="G428" s="108"/>
      <c r="H428" s="108"/>
      <c r="I428" s="109"/>
      <c r="J428" s="109"/>
      <c r="K428" s="109"/>
      <c r="L428" s="109"/>
    </row>
    <row r="429" spans="7:12" x14ac:dyDescent="0.2">
      <c r="G429" s="108"/>
      <c r="H429" s="108"/>
      <c r="I429" s="109"/>
      <c r="J429" s="109"/>
      <c r="K429" s="109"/>
      <c r="L429" s="109"/>
    </row>
    <row r="430" spans="7:12" x14ac:dyDescent="0.2">
      <c r="G430" s="108"/>
      <c r="H430" s="108"/>
      <c r="I430" s="109"/>
      <c r="J430" s="109"/>
      <c r="K430" s="109"/>
      <c r="L430" s="109"/>
    </row>
    <row r="431" spans="7:12" x14ac:dyDescent="0.2">
      <c r="G431" s="108"/>
      <c r="H431" s="108"/>
      <c r="I431" s="109"/>
      <c r="J431" s="109"/>
      <c r="K431" s="109"/>
      <c r="L431" s="109"/>
    </row>
    <row r="432" spans="7:12" x14ac:dyDescent="0.2">
      <c r="G432" s="108"/>
      <c r="H432" s="108"/>
      <c r="I432" s="109"/>
      <c r="J432" s="109"/>
      <c r="K432" s="109"/>
      <c r="L432" s="109"/>
    </row>
    <row r="433" spans="7:12" x14ac:dyDescent="0.2">
      <c r="G433" s="108"/>
      <c r="H433" s="108"/>
      <c r="I433" s="109"/>
      <c r="J433" s="109"/>
      <c r="K433" s="109"/>
      <c r="L433" s="109"/>
    </row>
    <row r="434" spans="7:12" x14ac:dyDescent="0.2">
      <c r="G434" s="108"/>
      <c r="H434" s="108"/>
      <c r="I434" s="109"/>
      <c r="J434" s="109"/>
      <c r="K434" s="109"/>
      <c r="L434" s="109"/>
    </row>
    <row r="435" spans="7:12" x14ac:dyDescent="0.2">
      <c r="G435" s="108"/>
      <c r="H435" s="108"/>
      <c r="I435" s="109"/>
      <c r="J435" s="109"/>
      <c r="K435" s="109"/>
      <c r="L435" s="109"/>
    </row>
    <row r="436" spans="7:12" x14ac:dyDescent="0.2">
      <c r="G436" s="108"/>
      <c r="H436" s="108"/>
      <c r="I436" s="109"/>
      <c r="J436" s="109"/>
      <c r="K436" s="109"/>
      <c r="L436" s="109"/>
    </row>
    <row r="437" spans="7:12" x14ac:dyDescent="0.2">
      <c r="G437" s="108"/>
      <c r="H437" s="108"/>
      <c r="I437" s="109"/>
      <c r="J437" s="109"/>
      <c r="K437" s="109"/>
      <c r="L437" s="109"/>
    </row>
    <row r="438" spans="7:12" x14ac:dyDescent="0.2">
      <c r="G438" s="108"/>
      <c r="H438" s="108"/>
      <c r="I438" s="109"/>
      <c r="J438" s="109"/>
      <c r="K438" s="109"/>
      <c r="L438" s="109"/>
    </row>
    <row r="439" spans="7:12" x14ac:dyDescent="0.2">
      <c r="G439" s="108"/>
      <c r="H439" s="108"/>
      <c r="I439" s="109"/>
      <c r="J439" s="109"/>
      <c r="K439" s="109"/>
      <c r="L439" s="109"/>
    </row>
    <row r="440" spans="7:12" x14ac:dyDescent="0.2">
      <c r="G440" s="108"/>
      <c r="H440" s="108"/>
      <c r="I440" s="109"/>
      <c r="J440" s="109"/>
      <c r="K440" s="109"/>
      <c r="L440" s="109"/>
    </row>
    <row r="441" spans="7:12" x14ac:dyDescent="0.2">
      <c r="G441" s="108"/>
      <c r="H441" s="108"/>
      <c r="I441" s="109"/>
      <c r="J441" s="109"/>
      <c r="K441" s="109"/>
      <c r="L441" s="109"/>
    </row>
    <row r="442" spans="7:12" x14ac:dyDescent="0.2">
      <c r="G442" s="108"/>
      <c r="H442" s="108"/>
      <c r="I442" s="109"/>
      <c r="J442" s="109"/>
      <c r="K442" s="109"/>
      <c r="L442" s="109"/>
    </row>
    <row r="443" spans="7:12" x14ac:dyDescent="0.2">
      <c r="G443" s="108"/>
      <c r="H443" s="108"/>
      <c r="I443" s="109"/>
      <c r="J443" s="109"/>
      <c r="K443" s="109"/>
      <c r="L443" s="109"/>
    </row>
    <row r="444" spans="7:12" x14ac:dyDescent="0.2">
      <c r="G444" s="108"/>
      <c r="H444" s="108"/>
      <c r="I444" s="109"/>
      <c r="J444" s="109"/>
      <c r="K444" s="109"/>
      <c r="L444" s="109"/>
    </row>
    <row r="445" spans="7:12" x14ac:dyDescent="0.2">
      <c r="G445" s="108"/>
      <c r="H445" s="108"/>
      <c r="I445" s="109"/>
      <c r="J445" s="109"/>
      <c r="K445" s="109"/>
      <c r="L445" s="109"/>
    </row>
    <row r="446" spans="7:12" x14ac:dyDescent="0.2">
      <c r="G446" s="108"/>
      <c r="H446" s="108"/>
      <c r="I446" s="109"/>
      <c r="J446" s="109"/>
      <c r="K446" s="109"/>
      <c r="L446" s="109"/>
    </row>
    <row r="447" spans="7:12" x14ac:dyDescent="0.2">
      <c r="G447" s="108"/>
      <c r="H447" s="108"/>
      <c r="I447" s="109"/>
      <c r="J447" s="109"/>
      <c r="K447" s="109"/>
      <c r="L447" s="109"/>
    </row>
    <row r="448" spans="7:12" x14ac:dyDescent="0.2">
      <c r="G448" s="108"/>
      <c r="H448" s="108"/>
      <c r="I448" s="109"/>
      <c r="J448" s="109"/>
      <c r="K448" s="109"/>
      <c r="L448" s="109"/>
    </row>
    <row r="449" spans="7:12" x14ac:dyDescent="0.2">
      <c r="G449" s="108"/>
      <c r="H449" s="108"/>
      <c r="I449" s="109"/>
      <c r="J449" s="109"/>
      <c r="K449" s="109"/>
      <c r="L449" s="109"/>
    </row>
    <row r="450" spans="7:12" x14ac:dyDescent="0.2">
      <c r="G450" s="108"/>
      <c r="H450" s="108"/>
      <c r="I450" s="109"/>
      <c r="J450" s="109"/>
      <c r="K450" s="109"/>
      <c r="L450" s="109"/>
    </row>
    <row r="451" spans="7:12" x14ac:dyDescent="0.2">
      <c r="G451" s="108"/>
      <c r="H451" s="108"/>
      <c r="I451" s="109"/>
      <c r="J451" s="109"/>
      <c r="K451" s="109"/>
      <c r="L451" s="109"/>
    </row>
    <row r="452" spans="7:12" x14ac:dyDescent="0.2">
      <c r="G452" s="108"/>
      <c r="H452" s="108"/>
      <c r="I452" s="109"/>
      <c r="J452" s="109"/>
      <c r="K452" s="109"/>
      <c r="L452" s="109"/>
    </row>
    <row r="453" spans="7:12" x14ac:dyDescent="0.2">
      <c r="G453" s="108"/>
      <c r="H453" s="108"/>
      <c r="I453" s="109"/>
      <c r="J453" s="109"/>
      <c r="K453" s="109"/>
      <c r="L453" s="109"/>
    </row>
    <row r="454" spans="7:12" x14ac:dyDescent="0.2">
      <c r="G454" s="108"/>
      <c r="H454" s="108"/>
      <c r="I454" s="109"/>
      <c r="J454" s="109"/>
      <c r="K454" s="109"/>
      <c r="L454" s="109"/>
    </row>
    <row r="455" spans="7:12" x14ac:dyDescent="0.2">
      <c r="G455" s="108"/>
      <c r="H455" s="108"/>
      <c r="I455" s="109"/>
      <c r="J455" s="109"/>
      <c r="K455" s="109"/>
      <c r="L455" s="109"/>
    </row>
    <row r="456" spans="7:12" x14ac:dyDescent="0.2">
      <c r="G456" s="108"/>
      <c r="H456" s="108"/>
      <c r="I456" s="109"/>
      <c r="J456" s="109"/>
      <c r="K456" s="109"/>
      <c r="L456" s="109"/>
    </row>
    <row r="457" spans="7:12" x14ac:dyDescent="0.2">
      <c r="G457" s="108"/>
      <c r="H457" s="108"/>
      <c r="I457" s="109"/>
      <c r="J457" s="109"/>
      <c r="K457" s="109"/>
      <c r="L457" s="109"/>
    </row>
    <row r="458" spans="7:12" x14ac:dyDescent="0.2">
      <c r="G458" s="108"/>
      <c r="H458" s="108"/>
      <c r="I458" s="109"/>
      <c r="J458" s="109"/>
      <c r="K458" s="109"/>
      <c r="L458" s="109"/>
    </row>
    <row r="459" spans="7:12" x14ac:dyDescent="0.2">
      <c r="G459" s="108"/>
      <c r="H459" s="108"/>
      <c r="I459" s="109"/>
      <c r="J459" s="109"/>
      <c r="K459" s="109"/>
      <c r="L459" s="109"/>
    </row>
    <row r="460" spans="7:12" x14ac:dyDescent="0.2">
      <c r="G460" s="108"/>
      <c r="H460" s="108"/>
      <c r="I460" s="109"/>
      <c r="J460" s="109"/>
      <c r="K460" s="109"/>
      <c r="L460" s="109"/>
    </row>
    <row r="461" spans="7:12" x14ac:dyDescent="0.2">
      <c r="G461" s="108"/>
      <c r="H461" s="108"/>
      <c r="I461" s="109"/>
      <c r="J461" s="109"/>
      <c r="K461" s="109"/>
      <c r="L461" s="109"/>
    </row>
    <row r="462" spans="7:12" x14ac:dyDescent="0.2">
      <c r="G462" s="108"/>
      <c r="H462" s="108"/>
      <c r="I462" s="109"/>
      <c r="J462" s="109"/>
      <c r="K462" s="109"/>
      <c r="L462" s="109"/>
    </row>
    <row r="463" spans="7:12" x14ac:dyDescent="0.2">
      <c r="G463" s="108"/>
      <c r="H463" s="108"/>
      <c r="I463" s="109"/>
      <c r="J463" s="109"/>
      <c r="K463" s="109"/>
      <c r="L463" s="109"/>
    </row>
    <row r="464" spans="7:12" x14ac:dyDescent="0.2">
      <c r="G464" s="108"/>
      <c r="H464" s="108"/>
      <c r="I464" s="109"/>
      <c r="J464" s="109"/>
      <c r="K464" s="109"/>
      <c r="L464" s="109"/>
    </row>
    <row r="465" spans="7:12" x14ac:dyDescent="0.2">
      <c r="G465" s="108"/>
      <c r="H465" s="108"/>
      <c r="I465" s="109"/>
      <c r="J465" s="109"/>
      <c r="K465" s="109"/>
      <c r="L465" s="109"/>
    </row>
    <row r="466" spans="7:12" x14ac:dyDescent="0.2">
      <c r="G466" s="108"/>
      <c r="H466" s="108"/>
      <c r="I466" s="109"/>
      <c r="J466" s="109"/>
      <c r="K466" s="109"/>
      <c r="L466" s="109"/>
    </row>
    <row r="467" spans="7:12" x14ac:dyDescent="0.2">
      <c r="G467" s="108"/>
      <c r="H467" s="108"/>
      <c r="I467" s="109"/>
      <c r="J467" s="109"/>
      <c r="K467" s="109"/>
      <c r="L467" s="109"/>
    </row>
    <row r="468" spans="7:12" x14ac:dyDescent="0.2">
      <c r="G468" s="108"/>
      <c r="H468" s="108"/>
      <c r="I468" s="109"/>
      <c r="J468" s="109"/>
      <c r="K468" s="109"/>
      <c r="L468" s="109"/>
    </row>
    <row r="469" spans="7:12" x14ac:dyDescent="0.2">
      <c r="G469" s="108"/>
      <c r="H469" s="108"/>
      <c r="I469" s="109"/>
      <c r="J469" s="109"/>
      <c r="K469" s="109"/>
      <c r="L469" s="109"/>
    </row>
    <row r="470" spans="7:12" x14ac:dyDescent="0.2">
      <c r="G470" s="108"/>
      <c r="H470" s="108"/>
      <c r="I470" s="109"/>
      <c r="J470" s="109"/>
      <c r="K470" s="109"/>
      <c r="L470" s="109"/>
    </row>
    <row r="471" spans="7:12" x14ac:dyDescent="0.2">
      <c r="G471" s="108"/>
      <c r="H471" s="108"/>
      <c r="I471" s="109"/>
      <c r="J471" s="109"/>
      <c r="K471" s="109"/>
      <c r="L471" s="109"/>
    </row>
  </sheetData>
  <sheetProtection selectLockedCells="1" selectUnlockedCells="1"/>
  <customSheetViews>
    <customSheetView guid="{C36BD45E-7A26-427E-9D1C-3938E4714006}" scale="75" fitToPage="1" showRuler="0">
      <pane ySplit="2" topLeftCell="A3" activePane="bottomLeft" state="frozen"/>
      <selection pane="bottomLeft" activeCell="A82" sqref="A8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1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&amp;L&amp;8&amp;Z&amp;F&amp;R&amp;"Times New Roman,Normal"Dato: &amp;D</oddFooter>
      </headerFooter>
    </customSheetView>
    <customSheetView guid="{0D15794D-33E7-4EDD-A07F-A6066BA93F39}" scale="75" fitToPage="1" showRuler="0">
      <pane ySplit="2" topLeftCell="A3" activePane="bottomLeft" state="frozen"/>
      <selection pane="bottomLeft" activeCell="A12" sqref="A12:IV1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2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&amp;L&amp;8&amp;F &amp;A&amp;R&amp;"Times New Roman,Normal"&amp;P af &amp;N</oddFooter>
      </headerFooter>
    </customSheetView>
  </customSheetViews>
  <mergeCells count="2">
    <mergeCell ref="A1:F1"/>
    <mergeCell ref="G1:L1"/>
  </mergeCells>
  <phoneticPr fontId="0" type="noConversion"/>
  <conditionalFormatting sqref="N2 G1:L1 K6:K10 K294:K295 L2:L10 L280:L65479 K280:K290 K11:L279">
    <cfRule type="cellIs" dxfId="3" priority="44" stopIfTrue="1" operator="equal">
      <formula>0</formula>
    </cfRule>
  </conditionalFormatting>
  <conditionalFormatting sqref="K291:K292">
    <cfRule type="cellIs" dxfId="2" priority="3" stopIfTrue="1" operator="equal">
      <formula>0</formula>
    </cfRule>
  </conditionalFormatting>
  <conditionalFormatting sqref="K293">
    <cfRule type="cellIs" dxfId="1" priority="2" stopIfTrue="1" operator="equal">
      <formula>0</formula>
    </cfRule>
  </conditionalFormatting>
  <conditionalFormatting sqref="K2">
    <cfRule type="cellIs" dxfId="0" priority="1" stopIfTrue="1" operator="equal">
      <formula>0</formula>
    </cfRule>
  </conditionalFormatting>
  <printOptions horizontalCentered="1"/>
  <pageMargins left="0.74803149606299213" right="0.23622047244094491" top="0.94488188976377963" bottom="0.59055118110236227" header="0.35433070866141736" footer="0.19685039370078741"/>
  <pageSetup paperSize="9" scale="51" fitToHeight="100" orientation="portrait" horizontalDpi="300" verticalDpi="300" r:id="rId3"/>
  <headerFooter alignWithMargins="0">
    <oddHeader>&amp;R&amp;"Times New Roman,Normal"&amp;12 &amp;A side &amp;P af &amp;N</oddHeader>
    <oddFooter>&amp;L&amp;8&amp;F &amp;A&amp;R&amp;"Times New Roman,Normal"&amp;P af &amp;N</oddFooter>
  </headerFooter>
  <rowBreaks count="5" manualBreakCount="5">
    <brk id="55" max="12" man="1"/>
    <brk id="74" max="12" man="1"/>
    <brk id="150" max="12" man="1"/>
    <brk id="169" max="12" man="1"/>
    <brk id="205" max="12" man="1"/>
  </rowBreaks>
  <drawing r:id="rId4"/>
  <legacyDrawing r:id="rId5"/>
  <controls>
    <mc:AlternateContent xmlns:mc="http://schemas.openxmlformats.org/markup-compatibility/2006">
      <mc:Choice Requires="x14">
        <control shapeId="6152" r:id="rId6" name="CommandButton2">
          <controlPr defaultSize="0" autoLine="0" r:id="rId7">
            <anchor moveWithCells="1">
              <from>
                <xdr:col>13</xdr:col>
                <xdr:colOff>123825</xdr:colOff>
                <xdr:row>1</xdr:row>
                <xdr:rowOff>47625</xdr:rowOff>
              </from>
              <to>
                <xdr:col>13</xdr:col>
                <xdr:colOff>1581150</xdr:colOff>
                <xdr:row>1</xdr:row>
                <xdr:rowOff>352425</xdr:rowOff>
              </to>
            </anchor>
          </controlPr>
        </control>
      </mc:Choice>
      <mc:Fallback>
        <control shapeId="6152" r:id="rId6" name="CommandButton2"/>
      </mc:Fallback>
    </mc:AlternateContent>
    <mc:AlternateContent xmlns:mc="http://schemas.openxmlformats.org/markup-compatibility/2006">
      <mc:Choice Requires="x14">
        <control shapeId="6151" r:id="rId8" name="CommandButton1">
          <controlPr defaultSize="0" autoLine="0" r:id="rId9">
            <anchor moveWithCells="1">
              <from>
                <xdr:col>13</xdr:col>
                <xdr:colOff>123825</xdr:colOff>
                <xdr:row>0</xdr:row>
                <xdr:rowOff>28575</xdr:rowOff>
              </from>
              <to>
                <xdr:col>13</xdr:col>
                <xdr:colOff>1571625</xdr:colOff>
                <xdr:row>0</xdr:row>
                <xdr:rowOff>314325</xdr:rowOff>
              </to>
            </anchor>
          </controlPr>
        </control>
      </mc:Choice>
      <mc:Fallback>
        <control shapeId="6151" r:id="rId8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17</vt:i4>
      </vt:variant>
    </vt:vector>
  </HeadingPairs>
  <TitlesOfParts>
    <vt:vector size="20" baseType="lpstr">
      <vt:lpstr>Forside</vt:lpstr>
      <vt:lpstr>TBL Side A</vt:lpstr>
      <vt:lpstr>Tilbudsliste</vt:lpstr>
      <vt:lpstr>Tilbudsliste!_Toc152770042</vt:lpstr>
      <vt:lpstr>HP01_Kontrakt</vt:lpstr>
      <vt:lpstr>HP02_Kontrakt</vt:lpstr>
      <vt:lpstr>HP03_Kontrakt</vt:lpstr>
      <vt:lpstr>HP04_Kontrakt</vt:lpstr>
      <vt:lpstr>HP05_Kontrakt</vt:lpstr>
      <vt:lpstr>HP07_Kontrakt</vt:lpstr>
      <vt:lpstr>HP08_Kontrakt</vt:lpstr>
      <vt:lpstr>HP09_Kontrakt</vt:lpstr>
      <vt:lpstr>HP10_Kontrakt</vt:lpstr>
      <vt:lpstr>HP12_Kontrakt</vt:lpstr>
      <vt:lpstr>HP13_Kontrakt</vt:lpstr>
      <vt:lpstr>HP14_Kontrakt</vt:lpstr>
      <vt:lpstr>I_alt</vt:lpstr>
      <vt:lpstr>'TBL Side A'!Udskriftsområde</vt:lpstr>
      <vt:lpstr>Tilbudsliste!Udskriftsområde</vt:lpstr>
      <vt:lpstr>Tilbudsliste!Udskriftstitler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Rikke K. Wittendorff</dc:creator>
  <cp:lastModifiedBy>Wittendorff, Rikke</cp:lastModifiedBy>
  <cp:lastPrinted>2014-01-23T12:40:30Z</cp:lastPrinted>
  <dcterms:created xsi:type="dcterms:W3CDTF">1997-06-19T09:36:56Z</dcterms:created>
  <dcterms:modified xsi:type="dcterms:W3CDTF">2024-01-18T09:22:24Z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2023-02-22T14:00:44Z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a7e8fc36-0341-4574-a8e9-491f4e95cd92</vt:lpwstr>
  </property>
  <property fmtid="{D5CDD505-2E9C-101B-9397-08002B2CF9AE}" pid="8" name="MSIP_Label_43f08ec5-d6d9-4227-8387-ccbfcb3632c4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